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D:\Users\nikolama\Documents\Statistika\StatistickiPodaci\FiskalniSektor\"/>
    </mc:Choice>
  </mc:AlternateContent>
  <xr:revisionPtr revIDLastSave="0" documentId="13_ncr:1_{F16662B6-78FD-44BA-BA71-CE368ABAEFCC}" xr6:coauthVersionLast="47" xr6:coauthVersionMax="47" xr10:uidLastSave="{00000000-0000-0000-0000-000000000000}"/>
  <bookViews>
    <workbookView xWindow="-98" yWindow="-98" windowWidth="28996" windowHeight="15675" xr2:uid="{00000000-000D-0000-FFFF-FFFF00000000}"/>
  </bookViews>
  <sheets>
    <sheet name="Budzet CG" sheetId="1" r:id="rId1"/>
    <sheet name="Fondovi" sheetId="2" r:id="rId2"/>
    <sheet name="primici feb 26" sheetId="3" r:id="rId3"/>
    <sheet name="izdaci feb 26" sheetId="4" r:id="rId4"/>
    <sheet name="Javni i Državni dug" sheetId="6" r:id="rId5"/>
  </sheets>
  <definedNames>
    <definedName name="_xlnm.Print_Area" localSheetId="0">'Budzet CG'!$A$3:$K$56</definedName>
    <definedName name="_xlnm.Print_Area" localSheetId="3">'izdaci feb 26'!$A$1:$H$26</definedName>
    <definedName name="_xlnm.Print_Area" localSheetId="2">'primici feb 26'!$A$1:$I$24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20" i="2" l="1"/>
  <c r="S24" i="2"/>
  <c r="S16" i="2"/>
  <c r="S8" i="2"/>
  <c r="U46" i="1"/>
  <c r="U53" i="1" s="1"/>
  <c r="U37" i="1"/>
  <c r="U12" i="1"/>
  <c r="U22" i="1" s="1"/>
  <c r="U4" i="1"/>
  <c r="U54" i="1" l="1"/>
  <c r="U56" i="1" s="1"/>
  <c r="U27" i="1"/>
  <c r="U47" i="1"/>
  <c r="AV8" i="6" l="1"/>
  <c r="AV10" i="6" s="1"/>
  <c r="AV12" i="6" s="1"/>
  <c r="AU8" i="6" l="1"/>
  <c r="AU10" i="6" s="1"/>
  <c r="AU12" i="6" s="1"/>
  <c r="AT8" i="6" l="1"/>
  <c r="AT10" i="6" s="1"/>
  <c r="AT12" i="6" s="1"/>
  <c r="AS8" i="6" l="1"/>
  <c r="AS10" i="6" s="1"/>
  <c r="AS12" i="6" s="1"/>
  <c r="E27" i="2" l="1"/>
  <c r="E26" i="2"/>
  <c r="E28" i="2" s="1"/>
  <c r="C12" i="2" l="1"/>
  <c r="B12" i="2"/>
  <c r="Q27" i="2" l="1"/>
  <c r="R27" i="2"/>
  <c r="Q26" i="2"/>
  <c r="Q28" i="2" s="1"/>
  <c r="R26" i="2"/>
  <c r="R28" i="2" s="1"/>
  <c r="P26" i="2"/>
  <c r="R12" i="2"/>
  <c r="Q12" i="2"/>
  <c r="R16" i="2" l="1"/>
  <c r="AR8" i="6" l="1"/>
  <c r="AR10" i="6" s="1"/>
  <c r="AR12" i="6" s="1"/>
  <c r="R24" i="2" l="1"/>
  <c r="R20" i="2"/>
  <c r="R8" i="2"/>
  <c r="Q8" i="2"/>
  <c r="T37" i="1"/>
  <c r="T46" i="1" s="1"/>
  <c r="S37" i="1"/>
  <c r="T12" i="1"/>
  <c r="T4" i="1"/>
  <c r="T22" i="1" s="1"/>
  <c r="T27" i="1" s="1"/>
  <c r="T53" i="1" l="1"/>
  <c r="T47" i="1"/>
  <c r="T54" i="1"/>
  <c r="T55" i="1" s="1"/>
  <c r="T56" i="1" s="1"/>
  <c r="AQ8" i="6" l="1"/>
  <c r="AQ10" i="6" s="1"/>
  <c r="AQ12" i="6" s="1"/>
  <c r="AP8" i="6" l="1"/>
  <c r="AP10" i="6" s="1"/>
  <c r="AP12" i="6" s="1"/>
  <c r="AO8" i="6"/>
  <c r="AO10" i="6" s="1"/>
  <c r="AO12" i="6" s="1"/>
  <c r="AN8" i="6" l="1"/>
  <c r="AN10" i="6" l="1"/>
  <c r="AN12" i="6" s="1"/>
  <c r="S46" i="1"/>
  <c r="S12" i="1"/>
  <c r="S4" i="1"/>
  <c r="S22" i="1" l="1"/>
  <c r="S27" i="1" s="1"/>
  <c r="S53" i="1"/>
  <c r="S47" i="1"/>
  <c r="S54" i="1"/>
  <c r="S55" i="1" s="1"/>
  <c r="S56" i="1" s="1"/>
  <c r="Q24" i="2"/>
  <c r="Q20" i="2"/>
  <c r="Q16" i="2"/>
  <c r="AM8" i="6" l="1"/>
  <c r="R30" i="1"/>
  <c r="R37" i="1" s="1"/>
  <c r="R12" i="1"/>
  <c r="AL8" i="6" l="1"/>
  <c r="AK8" i="6" l="1"/>
  <c r="AJ8" i="6" l="1"/>
  <c r="AJ10" i="6" s="1"/>
  <c r="AJ12" i="6" s="1"/>
  <c r="P27" i="2" l="1"/>
  <c r="P28" i="2"/>
  <c r="O26" i="2"/>
  <c r="P12" i="2"/>
  <c r="P20" i="2" l="1"/>
  <c r="P24" i="2"/>
  <c r="P16" i="2"/>
  <c r="P8" i="2"/>
  <c r="R46" i="1"/>
  <c r="R53" i="1" s="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H53" i="1" s="1"/>
  <c r="G37" i="1"/>
  <c r="G46" i="1" s="1"/>
  <c r="F37" i="1"/>
  <c r="F46" i="1" s="1"/>
  <c r="E37" i="1"/>
  <c r="E46" i="1" s="1"/>
  <c r="D37" i="1"/>
  <c r="D46" i="1" s="1"/>
  <c r="C37" i="1"/>
  <c r="C46" i="1" s="1"/>
  <c r="B37" i="1"/>
  <c r="B46" i="1" s="1"/>
  <c r="J12" i="1"/>
  <c r="H12" i="1"/>
  <c r="G12" i="1"/>
  <c r="F12" i="1"/>
  <c r="E12" i="1"/>
  <c r="D12" i="1"/>
  <c r="C12" i="1"/>
  <c r="B12" i="1"/>
  <c r="J4" i="1"/>
  <c r="H4" i="1"/>
  <c r="G4" i="1"/>
  <c r="F4" i="1"/>
  <c r="E4" i="1"/>
  <c r="D4" i="1"/>
  <c r="C4" i="1"/>
  <c r="B4" i="1"/>
  <c r="E22" i="1" l="1"/>
  <c r="H28" i="2"/>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<sst xmlns="http://schemas.openxmlformats.org/spreadsheetml/2006/main" count="419" uniqueCount="235">
  <si>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</si>
  <si>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</si>
  <si>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</si>
  <si>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</si>
  <si>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</si>
  <si>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</si>
  <si>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</si>
  <si>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</si>
  <si>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</si>
  <si>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</si>
  <si>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</si>
  <si>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</si>
  <si>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</si>
  <si>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</si>
  <si>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</si>
  <si>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</si>
  <si>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</si>
  <si>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</si>
  <si>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</si>
  <si>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</si>
  <si>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</si>
  <si>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</si>
  <si>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</si>
  <si>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</si>
  <si>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</si>
  <si>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</si>
  <si>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</si>
  <si>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</si>
  <si>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</si>
  <si>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</si>
  <si>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</si>
  <si>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</si>
  <si>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</si>
  <si>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</si>
  <si>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</si>
  <si>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</si>
  <si>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</si>
  <si>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</si>
  <si>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</si>
  <si>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</si>
  <si>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</si>
  <si>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</si>
  <si>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</si>
  <si>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</si>
  <si>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</si>
  <si>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</si>
  <si>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</si>
  <si>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</si>
  <si>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</si>
  <si>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</si>
  <si>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</si>
  <si>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</si>
  <si>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</si>
  <si>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</si>
  <si>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</si>
  <si>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</si>
  <si>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</si>
  <si>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</si>
  <si>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</si>
  <si>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</si>
  <si>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</si>
  <si>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</si>
  <si>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</si>
  <si>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</si>
  <si>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</si>
  <si>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</si>
  <si>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</si>
  <si>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</si>
  <si>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</si>
  <si>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</si>
  <si>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</si>
  <si>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</si>
  <si>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</si>
  <si>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</si>
  <si>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</si>
  <si>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</si>
  <si>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</si>
  <si>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</si>
  <si>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</si>
  <si>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</si>
  <si>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</si>
  <si>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</si>
  <si>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</si>
  <si>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</si>
  <si>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</si>
  <si>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</si>
  <si>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</si>
  <si>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</si>
  <si>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</si>
  <si>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</si>
  <si>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</si>
  <si>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</si>
  <si>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</si>
  <si>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</si>
  <si>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</si>
  <si>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</si>
  <si>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</si>
  <si>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</si>
  <si>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</si>
  <si>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</si>
  <si>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</si>
  <si>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</si>
  <si>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</si>
  <si>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</si>
  <si>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</si>
  <si>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</si>
  <si>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</si>
  <si>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</si>
  <si>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</si>
  <si>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</si>
  <si>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</si>
  <si>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</si>
  <si>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</si>
  <si>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</si>
  <si>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</si>
  <si>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</si>
  <si>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</si>
  <si>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</si>
  <si>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</si>
  <si>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</si>
  <si>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</si>
  <si>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</si>
  <si>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</si>
  <si>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</si>
  <si>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</si>
  <si>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</si>
  <si>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</si>
  <si>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</si>
  <si>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</si>
  <si>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</si>
  <si>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</si>
  <si>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</si>
  <si>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</si>
  <si>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</si>
  <si>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</si>
  <si>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</si>
  <si>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</si>
  <si>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</si>
  <si>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</si>
  <si>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</si>
  <si>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</si>
  <si>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</si>
  <si>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</si>
  <si>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</si>
  <si>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</si>
  <si>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</si>
  <si>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</si>
  <si>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</si>
  <si>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</si>
  <si>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</si>
  <si>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</si>
  <si>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</si>
  <si>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</si>
  <si>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</si>
  <si>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</si>
  <si>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</si>
  <si>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</si>
  <si>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</si>
  <si>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</si>
  <si>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</si>
  <si>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</si>
  <si>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</si>
  <si>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</si>
  <si>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</si>
  <si>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</si>
  <si>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</si>
  <si>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</si>
  <si>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</si>
  <si>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</si>
  <si>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</si>
  <si>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</si>
  <si>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</si>
  <si>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</si>
  <si>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</si>
  <si>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</si>
  <si>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</si>
  <si>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</si>
  <si>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</si>
  <si>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</si>
  <si>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</si>
  <si>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</si>
  <si>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</si>
  <si>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</si>
  <si>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</si>
  <si>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</si>
  <si>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</si>
  <si>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</si>
  <si>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</si>
  <si>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</si>
  <si>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</si>
  <si>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</si>
  <si>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</si>
  <si>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</si>
  <si>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</si>
  <si>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</si>
  <si>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</si>
  <si>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</si>
  <si>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</si>
  <si>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</si>
  <si>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</si>
  <si>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</si>
  <si>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</si>
  <si>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</si>
  <si>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</si>
  <si>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</si>
  <si>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</si>
  <si>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</si>
  <si>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</si>
  <si>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</si>
  <si>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</si>
  <si>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</si>
  <si>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</si>
  <si>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</si>
  <si>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</si>
  <si>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</si>
  <si>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</si>
  <si>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</si>
  <si>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</si>
  <si>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</si>
  <si>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</si>
  <si>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</si>
  <si>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</si>
  <si>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</si>
  <si>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II 2025.</t>
  </si>
  <si>
    <t>II 2026.</t>
  </si>
  <si>
    <t>II 2026.
plan</t>
  </si>
  <si>
    <t>II 2026.
realizacija</t>
  </si>
  <si>
    <t>II 2026.
realized</t>
  </si>
  <si>
    <t>IV kvartal*</t>
  </si>
  <si>
    <t>*Preliminarni podaci</t>
  </si>
  <si>
    <t>*Preliminary data</t>
  </si>
  <si>
    <t>2025****</t>
  </si>
  <si>
    <t>**** Preliminarni podaci</t>
  </si>
  <si>
    <t>**** Preliminary data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</si>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</sst>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8">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auto="1"/>
      </right>
      <top style="medium">
        <color auto="1"/>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7" applyNumberFormat="0" applyFill="0" applyAlignment="0" applyProtection="0"/>
    <xf numFmtId="0" fontId="28" fillId="0" borderId="158" applyNumberFormat="0" applyFill="0" applyAlignment="0" applyProtection="0"/>
    <xf numFmtId="0" fontId="29" fillId="0" borderId="159"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60" applyNumberFormat="0" applyAlignment="0" applyProtection="0"/>
    <xf numFmtId="0" fontId="34" fillId="10" borderId="161" applyNumberFormat="0" applyAlignment="0" applyProtection="0"/>
    <xf numFmtId="0" fontId="35" fillId="10" borderId="160" applyNumberFormat="0" applyAlignment="0" applyProtection="0"/>
    <xf numFmtId="0" fontId="36" fillId="0" borderId="162" applyNumberFormat="0" applyFill="0" applyAlignment="0" applyProtection="0"/>
    <xf numFmtId="0" fontId="37" fillId="11" borderId="163"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5"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6" applyNumberFormat="0" applyAlignment="0" applyProtection="0"/>
    <xf numFmtId="0" fontId="59" fillId="57" borderId="177"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8" applyNumberFormat="0" applyFill="0" applyAlignment="0" applyProtection="0"/>
    <xf numFmtId="0" fontId="63" fillId="0" borderId="179" applyNumberFormat="0" applyFill="0" applyAlignment="0" applyProtection="0"/>
    <xf numFmtId="0" fontId="64" fillId="0" borderId="180"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6" applyNumberFormat="0" applyAlignment="0" applyProtection="0"/>
    <xf numFmtId="182" fontId="46" fillId="0" borderId="0"/>
    <xf numFmtId="0" fontId="66" fillId="0" borderId="181"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2" applyNumberFormat="0" applyFont="0" applyAlignment="0" applyProtection="0"/>
    <xf numFmtId="0" fontId="68" fillId="56" borderId="183"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4"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5" applyNumberFormat="0" applyFill="0" applyAlignment="0" applyProtection="0"/>
    <xf numFmtId="0" fontId="1" fillId="0" borderId="0"/>
  </cellStyleXfs>
  <cellXfs count="534">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4" fontId="14" fillId="0" borderId="85" xfId="10" applyNumberFormat="1" applyFont="1" applyBorder="1"/>
    <xf numFmtId="0" fontId="14" fillId="3" borderId="86" xfId="2" applyFont="1" applyFill="1" applyBorder="1" applyAlignment="1">
      <alignment horizontal="left"/>
    </xf>
    <xf numFmtId="0" fontId="3" fillId="0" borderId="0" xfId="10"/>
    <xf numFmtId="4" fontId="14" fillId="0" borderId="14" xfId="10" applyNumberFormat="1" applyFont="1" applyBorder="1"/>
    <xf numFmtId="4" fontId="14" fillId="0" borderId="24" xfId="10" applyNumberFormat="1" applyFont="1" applyBorder="1"/>
    <xf numFmtId="4" fontId="14" fillId="0" borderId="87" xfId="10" applyNumberFormat="1" applyFont="1" applyBorder="1"/>
    <xf numFmtId="4" fontId="14" fillId="0" borderId="88" xfId="10" applyNumberFormat="1" applyFont="1" applyBorder="1"/>
    <xf numFmtId="4" fontId="14" fillId="0" borderId="11" xfId="10" applyNumberFormat="1" applyFont="1" applyBorder="1"/>
    <xf numFmtId="4" fontId="14" fillId="0" borderId="89" xfId="10" applyNumberFormat="1" applyFont="1" applyBorder="1"/>
    <xf numFmtId="4" fontId="14" fillId="0" borderId="90" xfId="10" applyNumberFormat="1" applyFont="1" applyBorder="1"/>
    <xf numFmtId="4" fontId="14" fillId="0" borderId="91"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7" xfId="10" applyNumberFormat="1" applyFont="1" applyBorder="1"/>
    <xf numFmtId="4" fontId="13" fillId="0" borderId="88"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2" xfId="10" applyNumberFormat="1" applyFont="1" applyBorder="1"/>
    <xf numFmtId="4" fontId="14" fillId="0" borderId="93"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7" xfId="10" applyNumberFormat="1" applyFont="1" applyBorder="1"/>
    <xf numFmtId="4" fontId="19" fillId="0" borderId="98" xfId="10" applyNumberFormat="1" applyFont="1" applyBorder="1"/>
    <xf numFmtId="4" fontId="19" fillId="0" borderId="99"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100" xfId="10" applyNumberFormat="1" applyFont="1" applyBorder="1"/>
    <xf numFmtId="4" fontId="14" fillId="0" borderId="31" xfId="10" applyNumberFormat="1" applyFont="1" applyBorder="1"/>
    <xf numFmtId="4" fontId="14" fillId="0" borderId="101" xfId="10" applyNumberFormat="1" applyFont="1" applyBorder="1"/>
    <xf numFmtId="4" fontId="14" fillId="0" borderId="102" xfId="10" applyNumberFormat="1" applyFont="1" applyBorder="1"/>
    <xf numFmtId="4" fontId="14" fillId="0" borderId="103"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2" xfId="10" applyNumberFormat="1" applyFont="1" applyBorder="1"/>
    <xf numFmtId="4" fontId="13" fillId="0" borderId="93" xfId="10" applyNumberFormat="1" applyFont="1" applyBorder="1"/>
    <xf numFmtId="4" fontId="13" fillId="0" borderId="37" xfId="10" applyNumberFormat="1" applyFont="1" applyBorder="1"/>
    <xf numFmtId="4" fontId="13" fillId="0" borderId="94" xfId="10" applyNumberFormat="1" applyFont="1" applyBorder="1"/>
    <xf numFmtId="4" fontId="13" fillId="0" borderId="95" xfId="10" applyNumberFormat="1" applyFont="1" applyBorder="1"/>
    <xf numFmtId="4" fontId="13" fillId="0" borderId="96" xfId="10" applyNumberFormat="1" applyFont="1" applyBorder="1"/>
    <xf numFmtId="0" fontId="13" fillId="3" borderId="77"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6"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7" xfId="10" applyNumberFormat="1" applyFont="1" applyBorder="1"/>
    <xf numFmtId="4" fontId="13" fillId="0" borderId="108" xfId="10" applyNumberFormat="1" applyFont="1" applyBorder="1"/>
    <xf numFmtId="4" fontId="13"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4" fillId="0" borderId="114" xfId="10" applyNumberFormat="1" applyFont="1" applyBorder="1"/>
    <xf numFmtId="4" fontId="14" fillId="0" borderId="115"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8" xfId="10" applyNumberFormat="1" applyFont="1" applyBorder="1"/>
    <xf numFmtId="4" fontId="14" fillId="0" borderId="64" xfId="10" applyNumberFormat="1" applyFont="1" applyBorder="1"/>
    <xf numFmtId="4" fontId="19" fillId="0" borderId="119" xfId="10" applyNumberFormat="1" applyFont="1" applyBorder="1"/>
    <xf numFmtId="4" fontId="14" fillId="0" borderId="120" xfId="10" applyNumberFormat="1" applyFont="1" applyBorder="1"/>
    <xf numFmtId="4" fontId="13" fillId="0" borderId="121" xfId="10" applyNumberFormat="1" applyFont="1" applyBorder="1"/>
    <xf numFmtId="4" fontId="14" fillId="0" borderId="122" xfId="10" applyNumberFormat="1" applyFont="1" applyBorder="1"/>
    <xf numFmtId="4" fontId="13" fillId="0" borderId="123" xfId="10" applyNumberFormat="1" applyFont="1" applyBorder="1"/>
    <xf numFmtId="4" fontId="14" fillId="0" borderId="124" xfId="10" applyNumberFormat="1" applyFont="1" applyBorder="1"/>
    <xf numFmtId="0" fontId="0" fillId="2" borderId="68" xfId="0" applyFill="1" applyBorder="1" applyAlignment="1">
      <alignment vertical="center"/>
    </xf>
    <xf numFmtId="0" fontId="0" fillId="2" borderId="125"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6" xfId="2" applyNumberFormat="1" applyFont="1" applyFill="1" applyBorder="1" applyAlignment="1">
      <alignment horizontal="right"/>
    </xf>
    <xf numFmtId="4" fontId="7" fillId="0" borderId="127" xfId="2" applyNumberFormat="1" applyFont="1" applyFill="1" applyBorder="1" applyAlignment="1">
      <alignment horizontal="right"/>
    </xf>
    <xf numFmtId="4" fontId="7" fillId="0" borderId="129" xfId="2" applyNumberFormat="1" applyFont="1" applyFill="1" applyBorder="1" applyAlignment="1">
      <alignment horizontal="right"/>
    </xf>
    <xf numFmtId="4" fontId="7" fillId="0" borderId="128" xfId="2" applyNumberFormat="1" applyFont="1" applyFill="1" applyBorder="1" applyAlignment="1">
      <alignment horizontal="right"/>
    </xf>
    <xf numFmtId="0" fontId="6" fillId="2" borderId="130" xfId="2" applyNumberFormat="1" applyFont="1" applyFill="1" applyBorder="1" applyAlignment="1">
      <alignment horizontal="center" vertical="center" wrapText="1"/>
    </xf>
    <xf numFmtId="4" fontId="14" fillId="0" borderId="131" xfId="10" applyNumberFormat="1" applyFont="1" applyBorder="1"/>
    <xf numFmtId="4" fontId="14" fillId="0" borderId="132" xfId="10" applyNumberFormat="1" applyFont="1" applyBorder="1"/>
    <xf numFmtId="4" fontId="13" fillId="0" borderId="133" xfId="10" applyNumberFormat="1" applyFont="1" applyBorder="1"/>
    <xf numFmtId="4" fontId="14" fillId="0" borderId="134"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5" xfId="10" applyNumberFormat="1" applyFont="1" applyBorder="1"/>
    <xf numFmtId="4" fontId="14" fillId="0" borderId="136" xfId="10" applyNumberFormat="1" applyFont="1" applyBorder="1"/>
    <xf numFmtId="4" fontId="13" fillId="0" borderId="137" xfId="10" applyNumberFormat="1" applyFont="1" applyBorder="1"/>
    <xf numFmtId="4" fontId="14" fillId="0" borderId="138" xfId="10" applyNumberFormat="1" applyFont="1" applyBorder="1"/>
    <xf numFmtId="4" fontId="13" fillId="0" borderId="139" xfId="10" applyNumberFormat="1" applyFont="1" applyBorder="1"/>
    <xf numFmtId="4" fontId="14" fillId="0" borderId="141" xfId="10" applyNumberFormat="1" applyFont="1" applyBorder="1"/>
    <xf numFmtId="4" fontId="14" fillId="0" borderId="142" xfId="10" applyNumberFormat="1" applyFont="1" applyBorder="1"/>
    <xf numFmtId="4" fontId="14" fillId="0" borderId="143" xfId="10" applyNumberFormat="1" applyFont="1" applyBorder="1"/>
    <xf numFmtId="4" fontId="14" fillId="0" borderId="144" xfId="10" applyNumberFormat="1" applyFont="1" applyBorder="1"/>
    <xf numFmtId="4" fontId="13" fillId="0" borderId="48" xfId="10" applyNumberFormat="1" applyFont="1" applyBorder="1"/>
    <xf numFmtId="4" fontId="13" fillId="0" borderId="145"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3"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6"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7" xfId="10" applyNumberFormat="1" applyFont="1" applyBorder="1"/>
    <xf numFmtId="4" fontId="14" fillId="0" borderId="148" xfId="10" applyNumberFormat="1" applyFont="1" applyBorder="1"/>
    <xf numFmtId="4" fontId="14" fillId="0" borderId="149" xfId="10" applyNumberFormat="1" applyFont="1" applyBorder="1"/>
    <xf numFmtId="4" fontId="13" fillId="0" borderId="150" xfId="10" applyNumberFormat="1" applyFont="1" applyBorder="1"/>
    <xf numFmtId="4" fontId="14" fillId="0" borderId="151" xfId="10" applyNumberFormat="1" applyFont="1" applyBorder="1"/>
    <xf numFmtId="4" fontId="13" fillId="0" borderId="152"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3" xfId="10" applyNumberFormat="1" applyFont="1" applyBorder="1"/>
    <xf numFmtId="0" fontId="3" fillId="0" borderId="18" xfId="10" applyBorder="1"/>
    <xf numFmtId="0" fontId="3" fillId="0" borderId="154" xfId="10" applyBorder="1"/>
    <xf numFmtId="4" fontId="14" fillId="0" borderId="155" xfId="10" applyNumberFormat="1" applyFont="1" applyBorder="1"/>
    <xf numFmtId="4" fontId="13" fillId="0" borderId="156"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6" xfId="2" applyNumberFormat="1" applyFont="1" applyFill="1" applyBorder="1" applyAlignment="1"/>
    <xf numFmtId="169" fontId="13" fillId="0" borderId="49" xfId="7" applyNumberFormat="1" applyFont="1" applyBorder="1" applyAlignment="1">
      <alignment horizontal="center"/>
    </xf>
    <xf numFmtId="4" fontId="7" fillId="0" borderId="167"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90" xfId="2" applyNumberFormat="1" applyFont="1" applyFill="1" applyBorder="1" applyAlignment="1"/>
    <xf numFmtId="2" fontId="14" fillId="0" borderId="168" xfId="2" applyNumberFormat="1" applyFont="1" applyFill="1" applyBorder="1" applyAlignment="1"/>
    <xf numFmtId="4" fontId="14" fillId="0" borderId="169" xfId="10" applyNumberFormat="1" applyFont="1" applyBorder="1"/>
    <xf numFmtId="4" fontId="13" fillId="0" borderId="170"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2" xfId="2" applyFont="1" applyFill="1" applyBorder="1" applyAlignment="1">
      <alignment horizontal="left" wrapText="1"/>
    </xf>
    <xf numFmtId="0" fontId="7" fillId="3" borderId="87" xfId="2" applyFont="1" applyFill="1" applyBorder="1" applyAlignment="1">
      <alignment horizontal="left" wrapText="1"/>
    </xf>
    <xf numFmtId="0" fontId="7" fillId="3" borderId="11" xfId="2" applyFont="1" applyFill="1" applyBorder="1" applyAlignment="1">
      <alignment horizontal="left" wrapText="1"/>
    </xf>
    <xf numFmtId="0" fontId="7" fillId="3" borderId="129"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3" xfId="10" applyNumberFormat="1" applyFont="1" applyBorder="1"/>
    <xf numFmtId="2" fontId="14" fillId="0" borderId="122" xfId="10" applyNumberFormat="1" applyFont="1" applyBorder="1"/>
    <xf numFmtId="2" fontId="14" fillId="0" borderId="135" xfId="10" applyNumberFormat="1" applyFont="1" applyBorder="1"/>
    <xf numFmtId="0" fontId="4" fillId="0" borderId="65" xfId="2" applyFont="1" applyFill="1" applyBorder="1" applyAlignment="1">
      <alignment horizontal="center"/>
    </xf>
    <xf numFmtId="2" fontId="14" fillId="0" borderId="124" xfId="10" applyNumberFormat="1" applyFont="1" applyBorder="1"/>
    <xf numFmtId="2" fontId="14" fillId="0" borderId="172" xfId="10" applyNumberFormat="1" applyFont="1" applyBorder="1"/>
    <xf numFmtId="4" fontId="13" fillId="0" borderId="60" xfId="10" applyNumberFormat="1" applyFont="1" applyBorder="1"/>
    <xf numFmtId="2" fontId="14" fillId="0" borderId="63" xfId="10" applyNumberFormat="1" applyFont="1" applyBorder="1"/>
    <xf numFmtId="2" fontId="14" fillId="0" borderId="171"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4" xfId="10" applyNumberFormat="1" applyFont="1" applyBorder="1"/>
    <xf numFmtId="4" fontId="13" fillId="0" borderId="44" xfId="10" applyNumberFormat="1" applyFont="1" applyBorder="1"/>
    <xf numFmtId="2" fontId="14" fillId="0" borderId="173" xfId="10" applyNumberFormat="1" applyFont="1" applyBorder="1"/>
    <xf numFmtId="4" fontId="14" fillId="0" borderId="174" xfId="10" applyNumberFormat="1" applyFont="1" applyBorder="1"/>
    <xf numFmtId="4" fontId="13" fillId="0" borderId="175"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6" xfId="2" applyNumberFormat="1" applyFont="1" applyFill="1" applyBorder="1" applyAlignment="1">
      <alignment horizontal="center" vertical="center" wrapText="1"/>
    </xf>
    <xf numFmtId="0" fontId="13" fillId="2" borderId="187" xfId="2" applyNumberFormat="1" applyFont="1" applyFill="1" applyBorder="1" applyAlignment="1">
      <alignment horizontal="center" vertical="center" wrapText="1"/>
    </xf>
    <xf numFmtId="0" fontId="14" fillId="3" borderId="186"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7" xfId="6" applyNumberFormat="1" applyFont="1" applyFill="1" applyBorder="1" applyAlignment="1">
      <alignment horizontal="center"/>
    </xf>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4" xfId="2" applyFont="1" applyFill="1" applyBorder="1" applyAlignment="1">
      <alignment vertical="center"/>
    </xf>
    <xf numFmtId="0" fontId="11" fillId="2" borderId="105"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6"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75" xfId="7" applyFont="1" applyFill="1" applyBorder="1" applyAlignment="1">
      <alignment horizontal="center" vertical="center"/>
    </xf>
    <xf numFmtId="0" fontId="13" fillId="2" borderId="77" xfId="7" applyFont="1" applyFill="1" applyBorder="1" applyAlignment="1">
      <alignment horizontal="center" vertical="center"/>
    </xf>
    <xf numFmtId="0" fontId="13" fillId="2" borderId="117" xfId="7" applyFont="1" applyFill="1" applyBorder="1" applyAlignment="1">
      <alignment vertical="center"/>
    </xf>
    <xf numFmtId="0" fontId="0" fillId="0" borderId="46" xfId="0" applyBorder="1" applyAlignment="1">
      <alignment vertical="center"/>
    </xf>
    <xf numFmtId="0" fontId="13" fillId="2" borderId="117" xfId="0" applyFont="1" applyFill="1" applyBorder="1" applyAlignment="1">
      <alignment horizontal="center" vertical="center"/>
    </xf>
    <xf numFmtId="0" fontId="0" fillId="0" borderId="68" xfId="0" applyBorder="1" applyAlignment="1">
      <alignment horizontal="center" vertical="center"/>
    </xf>
    <xf numFmtId="0" fontId="0" fillId="0" borderId="125" xfId="0" applyBorder="1" applyAlignment="1">
      <alignment horizontal="center" vertical="center"/>
    </xf>
    <xf numFmtId="0" fontId="11" fillId="2" borderId="86" xfId="2" applyFont="1" applyFill="1" applyBorder="1" applyAlignment="1">
      <alignment vertical="center"/>
    </xf>
    <xf numFmtId="0" fontId="11" fillId="2" borderId="116" xfId="2" applyFont="1" applyFill="1" applyBorder="1" applyAlignment="1">
      <alignment vertical="center"/>
    </xf>
    <xf numFmtId="0" fontId="13" fillId="2" borderId="117" xfId="7" applyFont="1" applyFill="1" applyBorder="1" applyAlignment="1">
      <alignment horizontal="center"/>
    </xf>
    <xf numFmtId="0" fontId="13" fillId="2" borderId="68" xfId="7" applyFont="1" applyFill="1" applyBorder="1" applyAlignment="1">
      <alignment horizontal="center"/>
    </xf>
    <xf numFmtId="0" fontId="13" fillId="2" borderId="125"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40"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140"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O1" activePane="topRight" state="frozen"/>
      <selection pane="topRight" activeCell="A95" sqref="A95"/>
    </sheetView>
  </sheetViews>
  <sheetFormatPr defaultRowHeight="12.75"/>
  <cols>
    <col min="1" max="1" width="37" customWidth="1"/>
    <col min="2" max="5" width="8.86328125" customWidth="1"/>
    <col min="6" max="6" width="10.3984375" customWidth="1"/>
    <col min="7" max="8" width="8.1328125" customWidth="1"/>
    <col min="9" max="9" width="7.86328125" customWidth="1"/>
    <col min="10" max="21" width="8.86328125" customWidth="1"/>
    <col min="22" max="22" width="41" customWidth="1"/>
  </cols>
  <sheetData>
    <row r="1" spans="1:47" ht="15.4">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4">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15" thickBot="1">
      <c r="A3" s="7" t="s">
        <v>2</v>
      </c>
      <c r="B3" s="8">
        <v>2006</v>
      </c>
      <c r="C3" s="8">
        <v>2007</v>
      </c>
      <c r="D3" s="9">
        <v>2008</v>
      </c>
      <c r="E3" s="9">
        <v>2009</v>
      </c>
      <c r="F3" s="9">
        <v>2010</v>
      </c>
      <c r="G3" s="9">
        <v>2011</v>
      </c>
      <c r="H3" s="9">
        <v>2012</v>
      </c>
      <c r="I3" s="9">
        <v>2013</v>
      </c>
      <c r="J3" s="9">
        <v>2014</v>
      </c>
      <c r="K3" s="230">
        <v>2015</v>
      </c>
      <c r="L3" s="231">
        <v>2016</v>
      </c>
      <c r="M3" s="231">
        <v>2017</v>
      </c>
      <c r="N3" s="304">
        <v>2018</v>
      </c>
      <c r="O3" s="8">
        <v>2019</v>
      </c>
      <c r="P3" s="231">
        <v>2020</v>
      </c>
      <c r="Q3" s="304">
        <v>2021</v>
      </c>
      <c r="R3" s="8" t="s">
        <v>217</v>
      </c>
      <c r="S3" s="8" t="s">
        <v>218</v>
      </c>
      <c r="T3" s="8">
        <v>2024</v>
      </c>
      <c r="U3" s="466" t="s">
        <v>231</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9">
        <v>755696459.51000011</v>
      </c>
      <c r="J4" s="217">
        <f t="shared" ref="J4:R4" si="1">SUM(J5:J11)</f>
        <v>833.21</v>
      </c>
      <c r="K4" s="217">
        <f t="shared" si="1"/>
        <v>805.54</v>
      </c>
      <c r="L4" s="217">
        <f t="shared" si="1"/>
        <v>886.52700000000004</v>
      </c>
      <c r="M4" s="217">
        <f t="shared" si="1"/>
        <v>971.16000000000008</v>
      </c>
      <c r="N4" s="331">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2238.59</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50">
        <v>95618433.909999996</v>
      </c>
      <c r="J5" s="19">
        <v>104.41</v>
      </c>
      <c r="K5" s="19">
        <v>104.77</v>
      </c>
      <c r="L5" s="19">
        <v>123.13200000000001</v>
      </c>
      <c r="M5" s="19">
        <v>111.98</v>
      </c>
      <c r="N5" s="19">
        <v>124.9</v>
      </c>
      <c r="O5" s="19">
        <v>125</v>
      </c>
      <c r="P5" s="19">
        <v>118.34</v>
      </c>
      <c r="Q5" s="19">
        <v>126.86</v>
      </c>
      <c r="R5" s="19">
        <v>83.04</v>
      </c>
      <c r="S5" s="19">
        <v>66.41</v>
      </c>
      <c r="T5" s="438">
        <v>88.15</v>
      </c>
      <c r="U5" s="438">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50">
        <v>40638726.390000008</v>
      </c>
      <c r="J6" s="19">
        <v>45.02</v>
      </c>
      <c r="K6" s="19">
        <v>42.15</v>
      </c>
      <c r="L6" s="19">
        <v>45.255000000000003</v>
      </c>
      <c r="M6" s="19">
        <v>49.23</v>
      </c>
      <c r="N6" s="334">
        <v>68.17</v>
      </c>
      <c r="O6" s="334">
        <v>72.81</v>
      </c>
      <c r="P6" s="19">
        <v>78.430000000000007</v>
      </c>
      <c r="Q6" s="334">
        <v>74.709999999999994</v>
      </c>
      <c r="R6" s="334">
        <v>90.17</v>
      </c>
      <c r="S6" s="334">
        <v>151.29</v>
      </c>
      <c r="T6" s="439">
        <v>213.97</v>
      </c>
      <c r="U6" s="439">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50">
        <v>1440565.32</v>
      </c>
      <c r="J7" s="19">
        <v>1.48</v>
      </c>
      <c r="K7" s="223">
        <v>1.49</v>
      </c>
      <c r="L7" s="223">
        <v>1.33</v>
      </c>
      <c r="M7" s="223">
        <v>1.53</v>
      </c>
      <c r="N7" s="19">
        <v>1.84</v>
      </c>
      <c r="O7" s="19">
        <v>2.04</v>
      </c>
      <c r="P7" s="19">
        <v>1.54</v>
      </c>
      <c r="Q7" s="19">
        <v>2.08</v>
      </c>
      <c r="R7" s="19">
        <v>1.48</v>
      </c>
      <c r="S7" s="19">
        <v>0</v>
      </c>
      <c r="T7" s="438">
        <v>0</v>
      </c>
      <c r="U7" s="438">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1">
        <v>429195069.32999998</v>
      </c>
      <c r="J8" s="27">
        <v>497.59</v>
      </c>
      <c r="K8" s="365">
        <v>457.12</v>
      </c>
      <c r="L8" s="27">
        <v>500.66</v>
      </c>
      <c r="M8" s="366">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1">
        <v>161445470.17000002</v>
      </c>
      <c r="J9" s="27">
        <v>156.47</v>
      </c>
      <c r="K9" s="27">
        <v>170.01</v>
      </c>
      <c r="L9" s="27">
        <v>182.67</v>
      </c>
      <c r="M9" s="27">
        <v>225.08</v>
      </c>
      <c r="N9" s="27">
        <v>221.18</v>
      </c>
      <c r="O9" s="27">
        <v>235.52</v>
      </c>
      <c r="P9" s="27">
        <v>205.39</v>
      </c>
      <c r="Q9" s="27">
        <v>248.72</v>
      </c>
      <c r="R9" s="27">
        <v>245.87</v>
      </c>
      <c r="S9" s="27">
        <v>323.12</v>
      </c>
      <c r="T9" s="440">
        <v>368.59</v>
      </c>
      <c r="U9" s="440">
        <v>403.17</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1">
        <v>22269382.640000001</v>
      </c>
      <c r="J10" s="27">
        <v>22.27</v>
      </c>
      <c r="K10" s="27">
        <v>22.89</v>
      </c>
      <c r="L10" s="27">
        <v>24.28</v>
      </c>
      <c r="M10" s="27">
        <v>25.43</v>
      </c>
      <c r="N10" s="37">
        <v>26.63</v>
      </c>
      <c r="O10" s="27">
        <v>28.53</v>
      </c>
      <c r="P10" s="37">
        <v>22.64</v>
      </c>
      <c r="Q10" s="27">
        <v>28.3</v>
      </c>
      <c r="R10" s="27">
        <v>40.24</v>
      </c>
      <c r="S10" s="27">
        <v>52.19</v>
      </c>
      <c r="T10" s="440">
        <v>60.38</v>
      </c>
      <c r="U10" s="440">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1">
        <v>5088811.7500000009</v>
      </c>
      <c r="J11" s="27">
        <v>5.97</v>
      </c>
      <c r="K11" s="27">
        <v>7.11</v>
      </c>
      <c r="L11" s="27">
        <v>9.1999999999999993</v>
      </c>
      <c r="M11" s="27">
        <v>9.1999999999999993</v>
      </c>
      <c r="N11" s="27">
        <v>9.31</v>
      </c>
      <c r="O11" s="27">
        <v>13.12</v>
      </c>
      <c r="P11" s="27">
        <v>9.98</v>
      </c>
      <c r="Q11" s="27">
        <v>11.25</v>
      </c>
      <c r="R11" s="27">
        <v>12.28</v>
      </c>
      <c r="S11" s="27">
        <v>13.74</v>
      </c>
      <c r="T11" s="440">
        <v>14.91</v>
      </c>
      <c r="U11" s="440">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2">
        <v>398494284.19000006</v>
      </c>
      <c r="J12" s="49">
        <f t="shared" ref="J12:Q12" si="3">SUM(J13:J16)</f>
        <v>444.3</v>
      </c>
      <c r="K12" s="40">
        <f t="shared" si="3"/>
        <v>437.29</v>
      </c>
      <c r="L12" s="40">
        <f t="shared" si="3"/>
        <v>462.88600000000002</v>
      </c>
      <c r="M12" s="40">
        <f t="shared" si="3"/>
        <v>494.9500000000001</v>
      </c>
      <c r="N12" s="332">
        <f t="shared" si="3"/>
        <v>524.44000000000005</v>
      </c>
      <c r="O12" s="40">
        <f t="shared" si="3"/>
        <v>546.2600000000001</v>
      </c>
      <c r="P12" s="49">
        <f t="shared" si="3"/>
        <v>531.02</v>
      </c>
      <c r="Q12" s="49">
        <f t="shared" si="3"/>
        <v>554.4799999999999</v>
      </c>
      <c r="R12" s="49">
        <f>SUM(R13:R16)</f>
        <v>462.79999999999995</v>
      </c>
      <c r="S12" s="332">
        <f>SUM(S13:S16)</f>
        <v>575.73</v>
      </c>
      <c r="T12" s="332">
        <f>SUM(T13:T16)</f>
        <v>584.70000000000005</v>
      </c>
      <c r="U12" s="332">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1">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5">
        <v>120.89</v>
      </c>
      <c r="H14" s="37">
        <v>125.74</v>
      </c>
      <c r="I14" s="453">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3">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3">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4">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4">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4">
        <v>33675751.280000009</v>
      </c>
      <c r="J19" s="40">
        <v>29.71</v>
      </c>
      <c r="K19" s="40">
        <v>26.57</v>
      </c>
      <c r="L19" s="40">
        <v>34.450000000000003</v>
      </c>
      <c r="M19" s="40">
        <v>35.72</v>
      </c>
      <c r="N19" s="40">
        <v>71.319999999999993</v>
      </c>
      <c r="O19" s="40">
        <v>75.819999999999993</v>
      </c>
      <c r="P19" s="363">
        <v>37.619999999999997</v>
      </c>
      <c r="Q19" s="40">
        <v>59.32</v>
      </c>
      <c r="R19" s="40">
        <v>29.57</v>
      </c>
      <c r="S19" s="40">
        <v>181.7</v>
      </c>
      <c r="T19" s="40">
        <v>92.17</v>
      </c>
      <c r="U19" s="40">
        <v>54.47</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5">
        <v>8543082.6699999999</v>
      </c>
      <c r="J20" s="46">
        <v>8.52</v>
      </c>
      <c r="K20" s="40">
        <v>7.93</v>
      </c>
      <c r="L20" s="40">
        <v>4.66</v>
      </c>
      <c r="M20" s="40">
        <v>6.58</v>
      </c>
      <c r="N20" s="40">
        <v>11.29</v>
      </c>
      <c r="O20" s="40">
        <v>8.27</v>
      </c>
      <c r="P20" s="40">
        <v>7.41</v>
      </c>
      <c r="Q20" s="332">
        <v>10.1</v>
      </c>
      <c r="R20" s="332">
        <v>0</v>
      </c>
      <c r="S20" s="332">
        <v>0</v>
      </c>
      <c r="T20" s="332">
        <v>0</v>
      </c>
      <c r="U20" s="332">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15" thickBot="1">
      <c r="A21" s="48" t="s">
        <v>28</v>
      </c>
      <c r="B21" s="30">
        <v>0.19</v>
      </c>
      <c r="C21" s="39">
        <v>0.09</v>
      </c>
      <c r="D21" s="31">
        <v>2.2400000000000002</v>
      </c>
      <c r="E21" s="31">
        <v>6.02</v>
      </c>
      <c r="F21" s="31">
        <v>2.78</v>
      </c>
      <c r="G21" s="49">
        <v>4.01</v>
      </c>
      <c r="H21" s="49">
        <v>5.04</v>
      </c>
      <c r="I21" s="456">
        <v>6614007.7099999981</v>
      </c>
      <c r="J21" s="49">
        <v>5.55</v>
      </c>
      <c r="K21" s="226">
        <v>6.6</v>
      </c>
      <c r="L21" s="226">
        <v>11.58</v>
      </c>
      <c r="M21" s="226">
        <v>25.28</v>
      </c>
      <c r="N21" s="226">
        <v>26.71</v>
      </c>
      <c r="O21" s="226">
        <v>38.21</v>
      </c>
      <c r="P21" s="226">
        <v>57.92</v>
      </c>
      <c r="Q21" s="226">
        <v>39.880000000000003</v>
      </c>
      <c r="R21" s="226">
        <v>34.39</v>
      </c>
      <c r="S21" s="226">
        <v>71.27</v>
      </c>
      <c r="T21" s="226">
        <v>40.86</v>
      </c>
      <c r="U21" s="226">
        <v>67.319999999999993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1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7">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2873.99</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8">
        <v>11948846.35</v>
      </c>
      <c r="J23" s="59">
        <v>6.69</v>
      </c>
      <c r="K23" s="217">
        <v>7.84</v>
      </c>
      <c r="L23" s="217">
        <v>4.22</v>
      </c>
      <c r="M23" s="217">
        <v>6.19</v>
      </c>
      <c r="N23" s="217">
        <v>15.75</v>
      </c>
      <c r="O23" s="217">
        <v>4.28</v>
      </c>
      <c r="P23" s="14">
        <v>8.5500000000000007</v>
      </c>
      <c r="Q23" s="363">
        <v>4.45</v>
      </c>
      <c r="R23" s="363">
        <v>4.5199999999999996</v>
      </c>
      <c r="S23" s="363">
        <v>2.72</v>
      </c>
      <c r="T23" s="363">
        <v>2.36</v>
      </c>
      <c r="U23" s="363">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8"/>
      <c r="J24" s="59"/>
      <c r="K24" s="363"/>
      <c r="L24" s="363"/>
      <c r="M24" s="363"/>
      <c r="N24" s="363"/>
      <c r="O24" s="363"/>
      <c r="P24" s="364"/>
      <c r="Q24" s="363"/>
      <c r="R24" s="363">
        <v>15.04</v>
      </c>
      <c r="S24" s="363">
        <v>13.86</v>
      </c>
      <c r="T24" s="363">
        <v>20.32</v>
      </c>
      <c r="U24" s="363">
        <v>20.23</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6">
        <v>145350142</v>
      </c>
      <c r="J25" s="49">
        <v>244.94</v>
      </c>
      <c r="K25" s="40">
        <v>175.25</v>
      </c>
      <c r="L25" s="40">
        <v>317.78399999999999</v>
      </c>
      <c r="M25" s="40">
        <v>260.07</v>
      </c>
      <c r="N25" s="40">
        <v>213.6</v>
      </c>
      <c r="O25" s="40">
        <v>363.44</v>
      </c>
      <c r="P25" s="336">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15" thickBot="1">
      <c r="A26" s="42" t="s">
        <v>36</v>
      </c>
      <c r="B26" s="30">
        <v>13.15</v>
      </c>
      <c r="C26" s="39">
        <v>2</v>
      </c>
      <c r="D26" s="31">
        <v>2.98</v>
      </c>
      <c r="E26" s="31">
        <v>148.63999999999999</v>
      </c>
      <c r="F26" s="31">
        <v>205.37</v>
      </c>
      <c r="G26" s="46">
        <v>187.65</v>
      </c>
      <c r="H26" s="46">
        <v>258.13</v>
      </c>
      <c r="I26" s="455">
        <v>188517208.25000003</v>
      </c>
      <c r="J26" s="46">
        <v>290.81</v>
      </c>
      <c r="K26" s="226">
        <v>657.54</v>
      </c>
      <c r="L26" s="226">
        <v>331.78</v>
      </c>
      <c r="M26" s="226">
        <v>352.77</v>
      </c>
      <c r="N26" s="226">
        <v>909.77</v>
      </c>
      <c r="O26" s="226">
        <v>651.58000000000004</v>
      </c>
      <c r="P26" s="339">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1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9">
        <v>1589252704.7900004</v>
      </c>
      <c r="J27" s="79">
        <f t="shared" si="5"/>
        <v>1896.11</v>
      </c>
      <c r="K27" s="219">
        <f t="shared" ref="K27:Q27" si="6">+K22+K23+K25+K26</f>
        <v>2167.34</v>
      </c>
      <c r="L27" s="219">
        <f t="shared" si="6"/>
        <v>2140.8370000000004</v>
      </c>
      <c r="M27" s="306">
        <f t="shared" si="6"/>
        <v>2185.3000000000002</v>
      </c>
      <c r="N27" s="333">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4374.17</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60">
        <v>371004370.16999996</v>
      </c>
      <c r="J28" s="70">
        <v>387.34</v>
      </c>
      <c r="K28" s="217">
        <v>382.18</v>
      </c>
      <c r="L28" s="217">
        <v>422.49</v>
      </c>
      <c r="M28" s="217">
        <v>445.36</v>
      </c>
      <c r="N28" s="217">
        <v>459.8</v>
      </c>
      <c r="O28" s="217">
        <v>472.85</v>
      </c>
      <c r="P28" s="14">
        <v>499.15</v>
      </c>
      <c r="Q28" s="220">
        <v>535.13</v>
      </c>
      <c r="R28" s="220">
        <v>542.47</v>
      </c>
      <c r="S28" s="220">
        <v>643.14</v>
      </c>
      <c r="T28" s="220">
        <v>675.24</v>
      </c>
      <c r="U28" s="220">
        <v>687.05</v>
      </c>
      <c r="V28" s="71" t="s">
        <v>41</v>
      </c>
      <c r="W28" s="379"/>
      <c r="X28" s="379"/>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5">
        <v>12022159.040000003</v>
      </c>
      <c r="J29" s="46">
        <v>11.96</v>
      </c>
      <c r="K29" s="40">
        <v>14.74</v>
      </c>
      <c r="L29" s="40">
        <v>10.907999999999999</v>
      </c>
      <c r="M29" s="40">
        <v>10.65</v>
      </c>
      <c r="N29" s="40">
        <v>13.21</v>
      </c>
      <c r="O29" s="40">
        <v>15.23</v>
      </c>
      <c r="P29" s="336">
        <v>12.92</v>
      </c>
      <c r="Q29" s="332">
        <v>11.28</v>
      </c>
      <c r="R29" s="332">
        <v>18.77</v>
      </c>
      <c r="S29" s="332">
        <v>18.420000000000002</v>
      </c>
      <c r="T29" s="332">
        <v>20.7</v>
      </c>
      <c r="U29" s="332">
        <v>27.63</v>
      </c>
      <c r="V29" s="75" t="s">
        <v>43</v>
      </c>
      <c r="W29" s="379"/>
      <c r="X29" s="379"/>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5">
        <v>74772824.789999992</v>
      </c>
      <c r="J30" s="46">
        <v>82.67</v>
      </c>
      <c r="K30" s="40">
        <v>84.05</v>
      </c>
      <c r="L30" s="40">
        <v>91.122</v>
      </c>
      <c r="M30" s="40">
        <v>95.91</v>
      </c>
      <c r="N30" s="40">
        <f>36.73+75.14</f>
        <v>111.87</v>
      </c>
      <c r="O30" s="40">
        <f>33.23+77.66</f>
        <v>110.88999999999999</v>
      </c>
      <c r="P30" s="336">
        <f>39.93+74.25</f>
        <v>114.18</v>
      </c>
      <c r="Q30" s="332">
        <f>35.45+59.76</f>
        <v>95.210000000000008</v>
      </c>
      <c r="R30" s="332">
        <f>37.04+63.5</f>
        <v>100.53999999999999</v>
      </c>
      <c r="S30" s="332">
        <v>117.98</v>
      </c>
      <c r="T30" s="332">
        <v>121.36</v>
      </c>
      <c r="U30" s="332">
        <v>147.77000000000001</v>
      </c>
      <c r="V30" s="75" t="s">
        <v>45</v>
      </c>
      <c r="W30" s="379"/>
      <c r="X30" s="379"/>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5">
        <v>20415784.170000002</v>
      </c>
      <c r="J31" s="46">
        <v>21.27</v>
      </c>
      <c r="K31" s="40">
        <v>20.12</v>
      </c>
      <c r="L31" s="40">
        <v>20.45</v>
      </c>
      <c r="M31" s="40">
        <v>20.2</v>
      </c>
      <c r="N31" s="40">
        <v>20.97</v>
      </c>
      <c r="O31" s="40">
        <v>22.51</v>
      </c>
      <c r="P31" s="336">
        <v>24.36</v>
      </c>
      <c r="Q31" s="332">
        <v>21.7</v>
      </c>
      <c r="R31" s="332">
        <v>27.31</v>
      </c>
      <c r="S31" s="332">
        <v>30.14</v>
      </c>
      <c r="T31" s="332">
        <v>33.869999999999997</v>
      </c>
      <c r="U31" s="332">
        <v>35.61</v>
      </c>
      <c r="V31" s="75" t="s">
        <v>47</v>
      </c>
      <c r="W31" s="379"/>
      <c r="X31" s="379"/>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5">
        <v>67922775.539999992</v>
      </c>
      <c r="J32" s="46">
        <v>75.52</v>
      </c>
      <c r="K32" s="40">
        <v>81.8</v>
      </c>
      <c r="L32" s="40">
        <v>81.58</v>
      </c>
      <c r="M32" s="40">
        <v>98.71</v>
      </c>
      <c r="N32" s="40">
        <v>97.6</v>
      </c>
      <c r="O32" s="40">
        <v>105.8</v>
      </c>
      <c r="P32" s="336">
        <v>111.11</v>
      </c>
      <c r="Q32" s="332">
        <v>114.06</v>
      </c>
      <c r="R32" s="332">
        <v>91.96</v>
      </c>
      <c r="S32" s="332">
        <v>124.44</v>
      </c>
      <c r="T32" s="332">
        <v>149.29</v>
      </c>
      <c r="U32" s="332">
        <v>161.1</v>
      </c>
      <c r="V32" s="75" t="s">
        <v>49</v>
      </c>
      <c r="W32" s="379"/>
      <c r="X32" s="379"/>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5">
        <v>7928041.8100000005</v>
      </c>
      <c r="J33" s="46">
        <v>8.0299999999999994</v>
      </c>
      <c r="K33" s="49">
        <v>7.92</v>
      </c>
      <c r="L33" s="40">
        <v>9.2200000000000006</v>
      </c>
      <c r="M33" s="40">
        <v>8.94</v>
      </c>
      <c r="N33" s="40">
        <v>10.69</v>
      </c>
      <c r="O33" s="40">
        <v>10.95</v>
      </c>
      <c r="P33" s="336">
        <v>11.37</v>
      </c>
      <c r="Q33" s="40">
        <v>11.19</v>
      </c>
      <c r="R33" s="40">
        <v>12.03</v>
      </c>
      <c r="S33" s="40">
        <v>11.5</v>
      </c>
      <c r="T33" s="40">
        <v>13.5</v>
      </c>
      <c r="U33" s="40">
        <v>14.94</v>
      </c>
      <c r="V33" s="23" t="s">
        <v>51</v>
      </c>
      <c r="W33" s="379"/>
      <c r="X33" s="379"/>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5">
        <v>17425749.960000001</v>
      </c>
      <c r="J34" s="46">
        <v>18.43</v>
      </c>
      <c r="K34" s="49">
        <v>19.62</v>
      </c>
      <c r="L34" s="40">
        <v>27.12</v>
      </c>
      <c r="M34" s="40">
        <v>27.8</v>
      </c>
      <c r="N34" s="40">
        <v>30.56</v>
      </c>
      <c r="O34" s="40">
        <v>34.57</v>
      </c>
      <c r="P34" s="336">
        <v>36.32</v>
      </c>
      <c r="Q34" s="332">
        <v>48.52</v>
      </c>
      <c r="R34" s="332">
        <v>68.430000000000007</v>
      </c>
      <c r="S34" s="332">
        <v>74.38</v>
      </c>
      <c r="T34" s="332">
        <v>88.79</v>
      </c>
      <c r="U34" s="332">
        <v>91.14</v>
      </c>
      <c r="V34" s="75" t="s">
        <v>53</v>
      </c>
      <c r="W34" s="379"/>
      <c r="X34" s="379"/>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5">
        <v>21938694.789999999</v>
      </c>
      <c r="J35" s="46">
        <v>29.81</v>
      </c>
      <c r="K35" s="40">
        <v>30.74</v>
      </c>
      <c r="L35" s="40">
        <v>34.39</v>
      </c>
      <c r="M35" s="40">
        <v>38.24</v>
      </c>
      <c r="N35" s="40">
        <v>43.56</v>
      </c>
      <c r="O35" s="40">
        <v>49.96</v>
      </c>
      <c r="P35" s="336">
        <v>48.61</v>
      </c>
      <c r="Q35" s="332">
        <v>38.700000000000003</v>
      </c>
      <c r="R35" s="332">
        <v>62.16</v>
      </c>
      <c r="S35" s="332">
        <v>52.63</v>
      </c>
      <c r="T35" s="332">
        <v>88.95</v>
      </c>
      <c r="U35" s="332">
        <v>85.43</v>
      </c>
      <c r="V35" s="75" t="s">
        <v>55</v>
      </c>
      <c r="W35" s="379"/>
      <c r="X35" s="379"/>
      <c r="Y35" s="4"/>
      <c r="Z35" s="4"/>
      <c r="AA35" s="4"/>
      <c r="AB35" s="4"/>
      <c r="AC35" s="4"/>
      <c r="AD35" s="4"/>
      <c r="AE35" s="4"/>
      <c r="AF35" s="4"/>
      <c r="AG35" s="4"/>
      <c r="AH35" s="4"/>
      <c r="AI35" s="4"/>
      <c r="AJ35" s="4"/>
      <c r="AK35" s="4"/>
      <c r="AL35" s="4"/>
      <c r="AM35" s="4"/>
      <c r="AN35" s="4"/>
      <c r="AO35" s="4"/>
      <c r="AP35" s="4"/>
      <c r="AQ35" s="4"/>
      <c r="AR35" s="4"/>
      <c r="AS35" s="4"/>
      <c r="AT35" s="4"/>
      <c r="AU35" s="4"/>
    </row>
    <row r="36" spans="1:47" ht="13.15" thickBot="1">
      <c r="A36" s="72" t="s">
        <v>215</v>
      </c>
      <c r="B36" s="73">
        <v>40.14</v>
      </c>
      <c r="C36" s="74">
        <v>0</v>
      </c>
      <c r="D36" s="31">
        <v>75.17</v>
      </c>
      <c r="E36" s="31">
        <v>26.51</v>
      </c>
      <c r="F36" s="31">
        <v>19.37</v>
      </c>
      <c r="G36" s="46">
        <v>10.52</v>
      </c>
      <c r="H36" s="46">
        <v>8.9499999999999993</v>
      </c>
      <c r="I36" s="455">
        <v>12212230.590000002</v>
      </c>
      <c r="J36" s="46">
        <v>58.82</v>
      </c>
      <c r="K36" s="226">
        <v>18.07</v>
      </c>
      <c r="L36" s="226">
        <v>42.09</v>
      </c>
      <c r="M36" s="226">
        <v>36.01</v>
      </c>
      <c r="N36" s="226">
        <v>78.37</v>
      </c>
      <c r="O36" s="337">
        <v>72.5</v>
      </c>
      <c r="P36" s="338">
        <v>0</v>
      </c>
      <c r="Q36" s="337">
        <v>0</v>
      </c>
      <c r="R36" s="397">
        <v>0</v>
      </c>
      <c r="S36" s="397">
        <v>0</v>
      </c>
      <c r="T36" s="397">
        <v>0</v>
      </c>
      <c r="U36" s="397">
        <v>0</v>
      </c>
      <c r="V36" s="367" t="s">
        <v>216</v>
      </c>
      <c r="W36" s="379"/>
      <c r="X36" s="379"/>
      <c r="Y36" s="4"/>
      <c r="Z36" s="4"/>
      <c r="AA36" s="4"/>
      <c r="AB36" s="4"/>
      <c r="AC36" s="4"/>
      <c r="AD36" s="4"/>
      <c r="AE36" s="4"/>
      <c r="AF36" s="4"/>
      <c r="AG36" s="4"/>
      <c r="AH36" s="4"/>
      <c r="AI36" s="4"/>
      <c r="AJ36" s="4"/>
      <c r="AK36" s="4"/>
      <c r="AL36" s="4"/>
      <c r="AM36" s="4"/>
      <c r="AN36" s="4"/>
      <c r="AO36" s="4"/>
      <c r="AP36" s="4"/>
      <c r="AQ36" s="4"/>
      <c r="AR36" s="4"/>
      <c r="AS36" s="4"/>
      <c r="AT36" s="4"/>
      <c r="AU36" s="4"/>
    </row>
    <row r="37" spans="1:47" ht="13.1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1">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1250.67</v>
      </c>
      <c r="V37" s="80" t="s">
        <v>57</v>
      </c>
      <c r="W37" s="379"/>
      <c r="X37" s="379"/>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60">
        <v>482967420.4799999</v>
      </c>
      <c r="J38" s="70">
        <v>492.15</v>
      </c>
      <c r="K38" s="217">
        <v>487.04</v>
      </c>
      <c r="L38" s="217">
        <v>554.98</v>
      </c>
      <c r="M38" s="217">
        <v>538.04999999999995</v>
      </c>
      <c r="N38" s="220">
        <v>544.49</v>
      </c>
      <c r="O38" s="363">
        <v>554.35</v>
      </c>
      <c r="P38" s="364">
        <v>558.67999999999995</v>
      </c>
      <c r="Q38" s="363">
        <v>567.41</v>
      </c>
      <c r="R38" s="220">
        <v>667.29</v>
      </c>
      <c r="S38" s="220">
        <v>824.86</v>
      </c>
      <c r="T38" s="220">
        <v>1008.17</v>
      </c>
      <c r="U38" s="220">
        <v>1107.5999999999999</v>
      </c>
      <c r="V38" s="82" t="s">
        <v>59</v>
      </c>
      <c r="W38" s="379"/>
      <c r="X38" s="379"/>
      <c r="Y38" s="4"/>
      <c r="Z38" s="4"/>
      <c r="AA38" s="4"/>
      <c r="AB38" s="4"/>
      <c r="AC38" s="4"/>
      <c r="AD38" s="4"/>
      <c r="AE38" s="4"/>
      <c r="AF38" s="4"/>
      <c r="AG38" s="4"/>
      <c r="AH38" s="4"/>
      <c r="AI38" s="4"/>
      <c r="AJ38" s="4"/>
      <c r="AK38" s="4"/>
      <c r="AL38" s="4"/>
      <c r="AM38" s="4"/>
      <c r="AN38" s="4"/>
      <c r="AO38" s="4"/>
      <c r="AP38" s="4"/>
      <c r="AQ38" s="4"/>
      <c r="AR38" s="4"/>
      <c r="AS38" s="4"/>
      <c r="AT38" s="4"/>
      <c r="AU38" s="4"/>
    </row>
    <row r="39" spans="1:47">
      <c r="A39" s="83" t="s">
        <v>60</v>
      </c>
      <c r="B39" s="73">
        <v>48.4</v>
      </c>
      <c r="C39" s="74">
        <v>57.51</v>
      </c>
      <c r="D39" s="31">
        <v>213.71</v>
      </c>
      <c r="E39" s="31">
        <v>204.67</v>
      </c>
      <c r="F39" s="31">
        <v>174.64</v>
      </c>
      <c r="G39" s="46">
        <v>87.91</v>
      </c>
      <c r="H39" s="46">
        <v>31.51</v>
      </c>
      <c r="I39" s="455">
        <v>94307026.210000023</v>
      </c>
      <c r="J39" s="46">
        <v>99.05</v>
      </c>
      <c r="K39" s="40">
        <v>136.22999999999999</v>
      </c>
      <c r="L39" s="40">
        <v>171.815</v>
      </c>
      <c r="M39" s="40">
        <v>166.88</v>
      </c>
      <c r="N39" s="40">
        <v>208.73</v>
      </c>
      <c r="O39" s="40">
        <v>219.69</v>
      </c>
      <c r="P39" s="336">
        <v>281.25</v>
      </c>
      <c r="Q39" s="40">
        <v>257.07</v>
      </c>
      <c r="R39" s="332">
        <v>353.52</v>
      </c>
      <c r="S39" s="332">
        <v>380.69</v>
      </c>
      <c r="T39" s="332">
        <v>429.19</v>
      </c>
      <c r="U39" s="332">
        <v>467.9</v>
      </c>
      <c r="V39" s="84" t="s">
        <v>61</v>
      </c>
      <c r="W39" s="379"/>
      <c r="X39" s="379"/>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5">
        <v>77219227.430000037</v>
      </c>
      <c r="J40" s="46">
        <v>75.150000000000006</v>
      </c>
      <c r="K40" s="49">
        <v>238.42</v>
      </c>
      <c r="L40" s="40">
        <v>64.816999999999993</v>
      </c>
      <c r="M40" s="40">
        <v>251.88</v>
      </c>
      <c r="N40" s="336">
        <v>243.36</v>
      </c>
      <c r="O40" s="49">
        <v>272.38</v>
      </c>
      <c r="P40" s="336">
        <v>229.94</v>
      </c>
      <c r="Q40" s="40">
        <v>204.17</v>
      </c>
      <c r="R40" s="332">
        <v>240.46</v>
      </c>
      <c r="S40" s="332">
        <v>238.64</v>
      </c>
      <c r="T40" s="332">
        <v>299.13</v>
      </c>
      <c r="U40" s="332">
        <v>331.78</v>
      </c>
      <c r="V40" s="84" t="s">
        <v>186</v>
      </c>
      <c r="W40" s="380"/>
      <c r="X40" s="379"/>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5">
        <v>2752781.98</v>
      </c>
      <c r="J41" s="46">
        <v>2.48</v>
      </c>
      <c r="K41" s="220">
        <v>2.98</v>
      </c>
      <c r="L41" s="220">
        <v>2.87</v>
      </c>
      <c r="M41" s="220">
        <v>4.8600000000000003</v>
      </c>
      <c r="N41" s="220">
        <v>4.5999999999999996</v>
      </c>
      <c r="O41" s="220">
        <v>3.18</v>
      </c>
      <c r="P41" s="340">
        <v>1.61</v>
      </c>
      <c r="Q41" s="220">
        <v>1.31</v>
      </c>
      <c r="R41" s="220">
        <v>0</v>
      </c>
      <c r="S41" s="220">
        <v>0</v>
      </c>
      <c r="T41" s="220">
        <v>0</v>
      </c>
      <c r="U41" s="220">
        <v>0</v>
      </c>
      <c r="V41" s="84" t="s">
        <v>63</v>
      </c>
      <c r="W41" s="379"/>
      <c r="X41" s="379"/>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5">
        <v>14126844.789999999</v>
      </c>
      <c r="J42" s="46">
        <v>13.53</v>
      </c>
      <c r="K42" s="49">
        <v>16.64</v>
      </c>
      <c r="L42" s="40">
        <v>18.896000000000001</v>
      </c>
      <c r="M42" s="40">
        <v>19.68</v>
      </c>
      <c r="N42" s="332">
        <v>23.89</v>
      </c>
      <c r="O42" s="40">
        <v>24.3</v>
      </c>
      <c r="P42" s="336">
        <v>116.41</v>
      </c>
      <c r="Q42" s="336">
        <v>71.23</v>
      </c>
      <c r="R42" s="40">
        <v>24.95</v>
      </c>
      <c r="S42" s="40">
        <v>18.27</v>
      </c>
      <c r="T42" s="40">
        <v>48.81</v>
      </c>
      <c r="U42" s="40">
        <v>7.35</v>
      </c>
      <c r="V42" s="50" t="s">
        <v>65</v>
      </c>
      <c r="W42" s="380"/>
      <c r="X42" s="379"/>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5">
        <v>107230592.5</v>
      </c>
      <c r="J43" s="46">
        <v>15.26</v>
      </c>
      <c r="K43" s="59">
        <v>0</v>
      </c>
      <c r="L43" s="363">
        <v>0</v>
      </c>
      <c r="M43" s="363">
        <v>0</v>
      </c>
      <c r="N43" s="40">
        <v>0</v>
      </c>
      <c r="O43" s="363">
        <v>38.68</v>
      </c>
      <c r="P43" s="364">
        <v>0</v>
      </c>
      <c r="Q43" s="364">
        <v>7.71</v>
      </c>
      <c r="R43" s="220">
        <v>0.5</v>
      </c>
      <c r="S43" s="220">
        <v>2.81</v>
      </c>
      <c r="T43" s="220">
        <v>5.85</v>
      </c>
      <c r="U43" s="220">
        <v>4.0599999999999996</v>
      </c>
      <c r="V43" s="82" t="s">
        <v>67</v>
      </c>
      <c r="W43" s="379"/>
      <c r="X43" s="379"/>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5">
        <v>60543190.100000016</v>
      </c>
      <c r="J44" s="46">
        <v>65.22</v>
      </c>
      <c r="K44" s="220">
        <v>77.41</v>
      </c>
      <c r="L44" s="220">
        <v>69.260999999999996</v>
      </c>
      <c r="M44" s="220">
        <v>39.96</v>
      </c>
      <c r="N44" s="220">
        <v>23.23</v>
      </c>
      <c r="O44" s="220">
        <v>20.64</v>
      </c>
      <c r="P44" s="340">
        <v>18.78</v>
      </c>
      <c r="Q44" s="220">
        <v>26.21</v>
      </c>
      <c r="R44" s="220">
        <v>35.380000000000003</v>
      </c>
      <c r="S44" s="220">
        <v>17.37</v>
      </c>
      <c r="T44" s="220">
        <v>20.420000000000002</v>
      </c>
      <c r="U44" s="220">
        <v>26.46</v>
      </c>
      <c r="V44" s="84" t="s">
        <v>151</v>
      </c>
      <c r="W44" s="379"/>
      <c r="X44" s="379"/>
      <c r="Y44" s="4"/>
      <c r="Z44" s="4"/>
      <c r="AA44" s="4"/>
      <c r="AB44" s="4"/>
      <c r="AC44" s="4"/>
      <c r="AD44" s="4"/>
      <c r="AE44" s="4"/>
      <c r="AF44" s="4"/>
      <c r="AG44" s="4"/>
      <c r="AH44" s="4"/>
      <c r="AI44" s="4"/>
      <c r="AJ44" s="4"/>
      <c r="AK44" s="4"/>
      <c r="AL44" s="4"/>
      <c r="AM44" s="4"/>
      <c r="AN44" s="4"/>
      <c r="AO44" s="4"/>
      <c r="AP44" s="4"/>
      <c r="AQ44" s="4"/>
      <c r="AR44" s="4"/>
      <c r="AS44" s="4"/>
      <c r="AT44" s="4"/>
      <c r="AU44" s="4"/>
    </row>
    <row r="45" spans="1:47" ht="13.15" thickBot="1">
      <c r="A45" s="81" t="s">
        <v>152</v>
      </c>
      <c r="B45" s="66">
        <v>0</v>
      </c>
      <c r="C45" s="67">
        <v>0</v>
      </c>
      <c r="D45" s="68">
        <v>0</v>
      </c>
      <c r="E45" s="68">
        <v>29.12</v>
      </c>
      <c r="F45" s="68">
        <v>29.8</v>
      </c>
      <c r="G45" s="70">
        <v>29.19</v>
      </c>
      <c r="H45" s="70">
        <v>33.119999999999997</v>
      </c>
      <c r="I45" s="460">
        <v>14438105.227299999</v>
      </c>
      <c r="J45" s="70">
        <v>4.09</v>
      </c>
      <c r="K45" s="226">
        <v>-15.13</v>
      </c>
      <c r="L45" s="226">
        <v>-12.69</v>
      </c>
      <c r="M45" s="226">
        <v>13.99</v>
      </c>
      <c r="N45" s="226">
        <v>28.1</v>
      </c>
      <c r="O45" s="226">
        <v>1.21</v>
      </c>
      <c r="P45" s="339">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1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2">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3195.8199999999997</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3">
        <v>1367570486.9199998</v>
      </c>
      <c r="J47" s="68">
        <f t="shared" si="11"/>
        <v>1381.54</v>
      </c>
      <c r="K47" s="368">
        <f t="shared" si="11"/>
        <v>1379.5400000000002</v>
      </c>
      <c r="L47" s="368">
        <f t="shared" ref="L47:P47" si="12">L46-L40</f>
        <v>1557.192</v>
      </c>
      <c r="M47" s="368">
        <f t="shared" si="12"/>
        <v>1551.25</v>
      </c>
      <c r="N47" s="368">
        <f t="shared" si="12"/>
        <v>1671.5700000000002</v>
      </c>
      <c r="O47" s="368">
        <f t="shared" si="12"/>
        <v>1756.1000000000004</v>
      </c>
      <c r="P47" s="368">
        <f t="shared" si="12"/>
        <v>1834.75</v>
      </c>
      <c r="Q47" s="368">
        <f>Q46-Q40</f>
        <v>1806.7300000000002</v>
      </c>
      <c r="R47" s="368">
        <f>R46-R40</f>
        <v>2005.31</v>
      </c>
      <c r="S47" s="368">
        <f>S46-S40</f>
        <v>2316.6299999999997</v>
      </c>
      <c r="T47" s="368">
        <f>T46-T40</f>
        <v>2704.14</v>
      </c>
      <c r="U47" s="368">
        <f>U46-U40</f>
        <v>2864.04</v>
      </c>
      <c r="V47" s="303"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7" t="s">
        <v>73</v>
      </c>
      <c r="B48" s="74">
        <v>34.11</v>
      </c>
      <c r="C48" s="74">
        <v>23.25</v>
      </c>
      <c r="D48" s="31">
        <v>48.38</v>
      </c>
      <c r="E48" s="31">
        <v>68.900000000000006</v>
      </c>
      <c r="F48" s="31">
        <v>56.81</v>
      </c>
      <c r="G48" s="46">
        <v>31.95</v>
      </c>
      <c r="H48" s="46">
        <v>60.64</v>
      </c>
      <c r="I48" s="455">
        <v>107621020.41999999</v>
      </c>
      <c r="J48" s="46">
        <v>239.01</v>
      </c>
      <c r="K48" s="49">
        <v>221.71</v>
      </c>
      <c r="L48" s="40">
        <v>225.447</v>
      </c>
      <c r="M48" s="40">
        <v>226.01</v>
      </c>
      <c r="N48" s="336">
        <v>234.82</v>
      </c>
      <c r="O48" s="49">
        <v>178.42</v>
      </c>
      <c r="P48" s="336">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7" t="s">
        <v>75</v>
      </c>
      <c r="B49" s="74">
        <v>14.26</v>
      </c>
      <c r="C49" s="74">
        <v>84.15</v>
      </c>
      <c r="D49" s="31">
        <v>16.760000000000002</v>
      </c>
      <c r="E49" s="31">
        <v>25.4</v>
      </c>
      <c r="F49" s="31">
        <v>45.34</v>
      </c>
      <c r="G49" s="46">
        <v>59.51</v>
      </c>
      <c r="H49" s="46">
        <v>54.87</v>
      </c>
      <c r="I49" s="455">
        <v>66404431.329999998</v>
      </c>
      <c r="J49" s="46">
        <v>195.06</v>
      </c>
      <c r="K49" s="40">
        <v>320.02999999999997</v>
      </c>
      <c r="L49" s="40">
        <v>307.67</v>
      </c>
      <c r="M49" s="40">
        <v>132.59</v>
      </c>
      <c r="N49" s="40">
        <v>461.46</v>
      </c>
      <c r="O49" s="40">
        <v>328.93</v>
      </c>
      <c r="P49" s="336">
        <v>421.65</v>
      </c>
      <c r="Q49" s="49">
        <v>352.29</v>
      </c>
      <c r="R49" s="332">
        <v>251.05</v>
      </c>
      <c r="S49" s="332">
        <v>226.77</v>
      </c>
      <c r="T49" s="332">
        <v>288.88</v>
      </c>
      <c r="U49" s="332">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8" t="s">
        <v>76</v>
      </c>
      <c r="B50" s="74">
        <v>55.68</v>
      </c>
      <c r="C50" s="74">
        <v>53.56</v>
      </c>
      <c r="D50" s="31">
        <v>57.78</v>
      </c>
      <c r="E50" s="31">
        <v>86.04</v>
      </c>
      <c r="F50" s="31">
        <v>113.66</v>
      </c>
      <c r="G50" s="46">
        <v>70.5</v>
      </c>
      <c r="H50" s="46">
        <v>35.74</v>
      </c>
      <c r="I50" s="455">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9" t="s">
        <v>180</v>
      </c>
      <c r="B51" s="67"/>
      <c r="C51" s="67"/>
      <c r="D51" s="68"/>
      <c r="E51" s="68"/>
      <c r="F51" s="68"/>
      <c r="G51" s="70"/>
      <c r="H51" s="70"/>
      <c r="I51" s="460"/>
      <c r="J51" s="70"/>
      <c r="K51" s="363"/>
      <c r="L51" s="363"/>
      <c r="M51" s="363"/>
      <c r="N51" s="363">
        <v>69.25</v>
      </c>
      <c r="O51" s="363">
        <v>57.33</v>
      </c>
      <c r="P51" s="364">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20" t="s">
        <v>62</v>
      </c>
      <c r="B52" s="67"/>
      <c r="C52" s="67"/>
      <c r="D52" s="68"/>
      <c r="E52" s="68"/>
      <c r="F52" s="68"/>
      <c r="G52" s="70"/>
      <c r="H52" s="70"/>
      <c r="I52" s="460"/>
      <c r="J52" s="70"/>
      <c r="K52" s="226"/>
      <c r="L52" s="226"/>
      <c r="M52" s="226"/>
      <c r="N52" s="226"/>
      <c r="O52" s="226"/>
      <c r="P52" s="226"/>
      <c r="Q52" s="220"/>
      <c r="R52" s="220">
        <v>23.12</v>
      </c>
      <c r="S52" s="220">
        <v>10.11</v>
      </c>
      <c r="T52" s="220">
        <v>9.15</v>
      </c>
      <c r="U52" s="220">
        <v>9.18</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1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4">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4010.2799999999993</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1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5">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-321.82999999999993</v>
      </c>
      <c r="V54" s="305"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15" thickBot="1">
      <c r="A55" s="77" t="s">
        <v>81</v>
      </c>
      <c r="B55" s="85"/>
      <c r="C55" s="86"/>
      <c r="D55" s="86"/>
      <c r="E55" s="86"/>
      <c r="F55" s="86"/>
      <c r="G55" s="86"/>
      <c r="H55" s="86"/>
      <c r="I55" s="462">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1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4">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-160.72999999999993</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1">
        <v>2020</v>
      </c>
      <c r="Q57" s="95">
        <v>2021</v>
      </c>
      <c r="R57" s="95" t="s">
        <v>217</v>
      </c>
      <c r="S57" s="95" t="s">
        <v>218</v>
      </c>
      <c r="T57" s="95">
        <v>2024</v>
      </c>
      <c r="U57" s="95" t="s">
        <v>231</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7" t="s">
        <v>206</v>
      </c>
      <c r="B58" s="98"/>
      <c r="C58" s="98"/>
      <c r="D58" s="98"/>
      <c r="E58" s="98"/>
      <c r="F58" s="98"/>
      <c r="G58" s="98"/>
      <c r="H58" s="98"/>
      <c r="I58" s="98"/>
      <c r="J58" s="98"/>
      <c r="K58" s="98"/>
      <c r="L58" s="98"/>
      <c r="M58" s="98"/>
      <c r="N58" s="98"/>
      <c r="O58" s="98"/>
      <c r="P58" s="98"/>
      <c r="Q58" s="98"/>
      <c r="R58" s="98"/>
      <c r="S58" s="98"/>
      <c r="T58" s="98"/>
      <c r="U58" s="98"/>
      <c r="V58" s="347"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6" t="s">
        <v>213</v>
      </c>
      <c r="B59" s="346"/>
      <c r="C59" s="346"/>
      <c r="D59" s="346"/>
      <c r="E59" s="346"/>
      <c r="F59" s="346"/>
      <c r="G59" s="346"/>
      <c r="H59" s="346"/>
      <c r="I59" s="346"/>
      <c r="J59" s="346"/>
      <c r="K59" s="346"/>
      <c r="L59" s="346"/>
      <c r="M59" s="346"/>
      <c r="N59" s="346"/>
      <c r="O59" s="346"/>
      <c r="V59" s="347"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5" t="s">
        <v>219</v>
      </c>
      <c r="B60" s="232"/>
      <c r="C60" s="233"/>
      <c r="D60" s="233"/>
      <c r="E60" s="100"/>
      <c r="F60" s="100"/>
      <c r="G60" s="100"/>
      <c r="H60" s="100"/>
      <c r="I60" s="100"/>
      <c r="J60" s="100"/>
      <c r="K60" s="100"/>
      <c r="L60" s="100"/>
      <c r="M60" s="100"/>
      <c r="N60" s="100"/>
      <c r="O60" s="100"/>
      <c r="P60" s="100"/>
      <c r="Q60" s="100"/>
      <c r="R60" s="100"/>
      <c r="V60" s="422"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6" t="s">
        <v>221</v>
      </c>
      <c r="B61" s="421"/>
      <c r="C61" s="421"/>
      <c r="D61" s="421"/>
      <c r="E61" s="421"/>
      <c r="F61" s="421"/>
      <c r="G61" s="421"/>
      <c r="H61" s="421"/>
      <c r="I61" s="421"/>
      <c r="K61" s="421"/>
      <c r="L61" s="421"/>
      <c r="M61" s="421"/>
      <c r="N61" s="421"/>
      <c r="O61" s="421"/>
      <c r="P61" s="421"/>
      <c r="Q61" s="421"/>
      <c r="R61" s="421"/>
      <c r="V61" s="347" t="s">
        <v>222</v>
      </c>
      <c r="W61" s="423"/>
      <c r="X61" s="423"/>
      <c r="Y61" s="423"/>
      <c r="Z61" s="424"/>
      <c r="AA61" s="424"/>
      <c r="AB61" s="424"/>
      <c r="AC61" s="424"/>
      <c r="AD61" s="424"/>
      <c r="AE61" s="99"/>
      <c r="AF61" s="99"/>
      <c r="AG61" s="99"/>
      <c r="AH61" s="99"/>
      <c r="AI61" s="99"/>
      <c r="AJ61" s="99"/>
      <c r="AK61" s="99"/>
      <c r="AL61" s="99"/>
      <c r="AM61" s="99"/>
      <c r="AN61" s="99"/>
      <c r="AO61" s="99"/>
      <c r="AP61" s="99"/>
      <c r="AQ61" s="99"/>
      <c r="AR61" s="99"/>
      <c r="AS61" s="99"/>
      <c r="AT61" s="99"/>
      <c r="AU61" s="99"/>
    </row>
    <row r="62" spans="1:47" ht="13.15">
      <c r="A62" s="437" t="s">
        <v>232</v>
      </c>
      <c r="B62" s="427"/>
      <c r="C62" s="427"/>
      <c r="D62" s="427"/>
      <c r="E62" s="427"/>
      <c r="F62" s="427"/>
      <c r="G62" s="427"/>
      <c r="H62" s="427"/>
      <c r="I62" s="427"/>
      <c r="J62" s="427"/>
      <c r="K62" s="427"/>
      <c r="L62" s="98"/>
      <c r="M62" s="98"/>
      <c r="N62" s="98"/>
      <c r="O62" s="98"/>
      <c r="P62" s="98"/>
      <c r="Q62" s="98"/>
      <c r="R62" s="98"/>
      <c r="S62" s="98"/>
      <c r="T62" s="98"/>
      <c r="U62" s="98"/>
      <c r="V62" s="437" t="s">
        <v>233</v>
      </c>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ht="13.15">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13" activePane="bottomRight" state="frozen"/>
      <selection activeCell="H13" sqref="H13"/>
      <selection pane="topRight" activeCell="H13" sqref="H13"/>
      <selection pane="bottomLeft" activeCell="H13" sqref="H13"/>
      <selection pane="bottomRight" activeCell="S27" sqref="S27"/>
    </sheetView>
  </sheetViews>
  <sheetFormatPr defaultColWidth="9.1328125" defaultRowHeight="12.75"/>
  <cols>
    <col min="1" max="1" width="36.3984375" style="105" customWidth="1"/>
    <col min="2" max="19" width="11.59765625" style="105" customWidth="1"/>
    <col min="20" max="20" width="34.265625" style="105" customWidth="1"/>
    <col min="21" max="21" width="13" style="105" customWidth="1"/>
    <col min="22" max="16384" width="9.1328125" style="105"/>
  </cols>
  <sheetData>
    <row r="1" spans="1:250" ht="12.75" customHeight="1">
      <c r="A1" s="477" t="s">
        <v>190</v>
      </c>
      <c r="B1" s="104"/>
      <c r="C1" s="104"/>
      <c r="D1" s="104"/>
      <c r="E1" s="104"/>
      <c r="F1" s="104"/>
      <c r="G1" s="104"/>
      <c r="H1" s="104"/>
      <c r="I1" s="104"/>
      <c r="J1" s="104"/>
      <c r="K1" s="104"/>
      <c r="L1" s="104"/>
      <c r="M1" s="104"/>
      <c r="N1" s="104"/>
      <c r="O1" s="104"/>
      <c r="P1" s="104"/>
      <c r="Q1" s="104"/>
      <c r="R1" s="104"/>
      <c r="S1" s="104"/>
      <c r="T1" s="472" t="s">
        <v>191</v>
      </c>
    </row>
    <row r="2" spans="1:250">
      <c r="A2" s="478"/>
      <c r="B2" s="104"/>
      <c r="C2" s="104"/>
      <c r="D2" s="104"/>
      <c r="E2" s="104"/>
      <c r="F2" s="104"/>
      <c r="G2" s="104"/>
      <c r="H2" s="104"/>
      <c r="I2" s="104"/>
      <c r="J2" s="104"/>
      <c r="K2" s="104"/>
      <c r="L2" s="104"/>
      <c r="M2" s="104"/>
      <c r="N2" s="104"/>
      <c r="O2" s="104"/>
      <c r="P2" s="104"/>
      <c r="Q2" s="104"/>
      <c r="R2" s="104"/>
      <c r="S2" s="104"/>
      <c r="T2" s="473"/>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79" t="s">
        <v>83</v>
      </c>
      <c r="E4" s="479"/>
      <c r="F4" s="110"/>
      <c r="G4" s="110"/>
      <c r="H4" s="479"/>
      <c r="I4" s="480"/>
      <c r="J4" s="214"/>
      <c r="K4" s="214"/>
      <c r="L4" s="214"/>
      <c r="M4" s="214"/>
      <c r="N4" s="214"/>
      <c r="O4" s="214"/>
      <c r="P4" s="214"/>
      <c r="Q4" s="214"/>
      <c r="R4" s="214"/>
      <c r="S4" s="467"/>
      <c r="T4" s="108"/>
    </row>
    <row r="5" spans="1:250" ht="13.5">
      <c r="A5" s="111" t="s">
        <v>84</v>
      </c>
      <c r="B5" s="112"/>
      <c r="C5" s="112"/>
      <c r="D5" s="112"/>
      <c r="E5" s="112"/>
      <c r="F5" s="112"/>
      <c r="G5" s="112"/>
      <c r="H5" s="112"/>
      <c r="I5" s="112"/>
      <c r="J5" s="112"/>
      <c r="K5" s="112"/>
      <c r="L5" s="112"/>
      <c r="M5" s="112"/>
      <c r="N5" s="112"/>
      <c r="O5" s="112"/>
      <c r="P5" s="112"/>
      <c r="Q5" s="112"/>
      <c r="R5" s="112"/>
      <c r="S5" s="468"/>
      <c r="T5" s="111" t="s">
        <v>85</v>
      </c>
      <c r="U5" s="113"/>
      <c r="V5" s="113"/>
      <c r="W5" s="113"/>
    </row>
    <row r="6" spans="1:250" ht="13.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8">
        <v>494.91</v>
      </c>
      <c r="Q6" s="398">
        <v>565.53</v>
      </c>
      <c r="R6" s="115">
        <v>735.28</v>
      </c>
      <c r="S6" s="115">
        <v>801.27</v>
      </c>
      <c r="T6" s="116" t="s">
        <v>87</v>
      </c>
      <c r="U6" s="113"/>
      <c r="V6" s="113"/>
      <c r="W6" s="113"/>
    </row>
    <row r="7" spans="1:250" ht="13.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8">
        <v>494.91</v>
      </c>
      <c r="Q7" s="398">
        <v>565.53</v>
      </c>
      <c r="R7" s="115">
        <v>735.28</v>
      </c>
      <c r="S7" s="115">
        <v>801.27</v>
      </c>
      <c r="T7" s="116" t="s">
        <v>89</v>
      </c>
      <c r="U7" s="113"/>
      <c r="V7" s="113"/>
      <c r="W7" s="113"/>
    </row>
    <row r="8" spans="1:250" ht="13.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3.5">
      <c r="A9" s="118" t="s">
        <v>196</v>
      </c>
      <c r="B9" s="481"/>
      <c r="C9" s="482"/>
      <c r="D9" s="482"/>
      <c r="E9" s="482"/>
      <c r="F9" s="482"/>
      <c r="G9" s="482"/>
      <c r="H9" s="482"/>
      <c r="I9" s="483"/>
      <c r="J9" s="215"/>
      <c r="K9" s="215"/>
      <c r="L9" s="215"/>
      <c r="M9" s="215"/>
      <c r="N9" s="215"/>
      <c r="O9" s="215"/>
      <c r="P9" s="401"/>
      <c r="Q9" s="401"/>
      <c r="R9" s="215"/>
      <c r="S9" s="469"/>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234</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234</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234</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3.5">
      <c r="A13" s="118" t="s">
        <v>92</v>
      </c>
      <c r="B13" s="481"/>
      <c r="C13" s="482"/>
      <c r="D13" s="482"/>
      <c r="E13" s="482"/>
      <c r="F13" s="482"/>
      <c r="G13" s="482"/>
      <c r="H13" s="482"/>
      <c r="I13" s="483"/>
      <c r="J13" s="215"/>
      <c r="K13" s="215"/>
      <c r="L13" s="215"/>
      <c r="M13" s="215"/>
      <c r="N13" s="215"/>
      <c r="O13" s="215"/>
      <c r="P13" s="215"/>
      <c r="Q13" s="215"/>
      <c r="R13" s="215"/>
      <c r="S13" s="469"/>
      <c r="T13" s="119" t="s">
        <v>93</v>
      </c>
      <c r="U13" s="113"/>
      <c r="V13" s="113"/>
      <c r="W13" s="113"/>
    </row>
    <row r="14" spans="1:250" ht="13.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9">
        <v>51.12</v>
      </c>
      <c r="Q14" s="399">
        <v>56.67</v>
      </c>
      <c r="R14" s="228">
        <v>67.180000000000007</v>
      </c>
      <c r="S14" s="228">
        <v>74.739999999999995</v>
      </c>
      <c r="T14" s="116" t="s">
        <v>87</v>
      </c>
      <c r="U14" s="122"/>
      <c r="V14" s="113"/>
      <c r="W14" s="113"/>
    </row>
    <row r="15" spans="1:250" ht="13.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3.5">
      <c r="A17" s="118" t="s">
        <v>94</v>
      </c>
      <c r="B17" s="474"/>
      <c r="C17" s="475"/>
      <c r="D17" s="475"/>
      <c r="E17" s="475"/>
      <c r="F17" s="475"/>
      <c r="G17" s="475"/>
      <c r="H17" s="475"/>
      <c r="I17" s="476"/>
      <c r="J17" s="216"/>
      <c r="K17" s="216"/>
      <c r="L17" s="216"/>
      <c r="M17" s="216"/>
      <c r="N17" s="216"/>
      <c r="O17" s="216"/>
      <c r="P17" s="402"/>
      <c r="Q17" s="402"/>
      <c r="R17" s="216"/>
      <c r="S17" s="470"/>
      <c r="T17" s="119" t="s">
        <v>95</v>
      </c>
      <c r="U17" s="113"/>
      <c r="V17" s="113"/>
      <c r="W17" s="113"/>
    </row>
    <row r="18" spans="1:23" ht="13.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3.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3.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3.5">
      <c r="A21" s="126" t="s">
        <v>200</v>
      </c>
      <c r="B21" s="474"/>
      <c r="C21" s="475"/>
      <c r="D21" s="475"/>
      <c r="E21" s="475"/>
      <c r="F21" s="475"/>
      <c r="G21" s="475"/>
      <c r="H21" s="475"/>
      <c r="I21" s="476"/>
      <c r="J21" s="216"/>
      <c r="K21" s="216"/>
      <c r="L21" s="216"/>
      <c r="M21" s="216"/>
      <c r="N21" s="216"/>
      <c r="O21" s="216"/>
      <c r="P21" s="400"/>
      <c r="Q21" s="400"/>
      <c r="R21" s="216"/>
      <c r="S21" s="470"/>
      <c r="T21" s="119" t="s">
        <v>201</v>
      </c>
      <c r="U21" s="113"/>
      <c r="V21" s="113"/>
      <c r="W21" s="125"/>
    </row>
    <row r="22" spans="1:23" ht="13.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3.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3.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3.5">
      <c r="A25" s="127" t="s">
        <v>198</v>
      </c>
      <c r="B25" s="474"/>
      <c r="C25" s="475"/>
      <c r="D25" s="475"/>
      <c r="E25" s="475"/>
      <c r="F25" s="475"/>
      <c r="G25" s="475"/>
      <c r="H25" s="475"/>
      <c r="I25" s="476"/>
      <c r="J25" s="216"/>
      <c r="K25" s="216"/>
      <c r="L25" s="216"/>
      <c r="M25" s="216"/>
      <c r="N25" s="216"/>
      <c r="O25" s="216"/>
      <c r="P25" s="216"/>
      <c r="Q25" s="426"/>
      <c r="R25" s="216"/>
      <c r="S25" s="471"/>
      <c r="T25" s="369" t="s">
        <v>199</v>
      </c>
      <c r="U25" s="113"/>
      <c r="V25" s="113"/>
      <c r="W25" s="125"/>
    </row>
    <row r="26" spans="1:23" ht="13.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70">
        <f>O6+O10+O14+O18+O22</f>
        <v>807.30000000000007</v>
      </c>
      <c r="P26" s="403">
        <f>P6+P10+P14+P18+P22</f>
        <v>969.12</v>
      </c>
      <c r="Q26" s="403">
        <f>Q6+Q10+Q14+Q18+Q22</f>
        <v>1038.26</v>
      </c>
      <c r="R26" s="403">
        <f t="shared" ref="R26" si="13">R6+R10+R14+R18+R22</f>
        <v>1254.74</v>
      </c>
      <c r="S26" s="403" t="s">
        <v>234</v>
      </c>
      <c r="T26" s="116" t="s">
        <v>87</v>
      </c>
      <c r="U26" s="113"/>
      <c r="V26" s="113"/>
      <c r="W26" s="125"/>
    </row>
    <row r="27" spans="1:23" ht="13.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70">
        <f t="shared" si="12"/>
        <v>807.30000000000007</v>
      </c>
      <c r="P27" s="403">
        <f>P7+P11+P15+P19+P23</f>
        <v>969.12</v>
      </c>
      <c r="Q27" s="403">
        <f t="shared" ref="Q27:R27" si="14">Q7+Q11+Q15+Q19+Q23</f>
        <v>1038.26</v>
      </c>
      <c r="R27" s="403">
        <f t="shared" si="14"/>
        <v>1254.73</v>
      </c>
      <c r="S27" s="403" t="s">
        <v>234</v>
      </c>
      <c r="T27" s="116" t="s">
        <v>89</v>
      </c>
      <c r="U27" s="113"/>
      <c r="V27" s="113"/>
      <c r="W27" s="125"/>
    </row>
    <row r="28" spans="1:23" ht="13.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3" t="s">
        <v>234</v>
      </c>
      <c r="T28" s="130" t="s">
        <v>90</v>
      </c>
      <c r="U28" s="113"/>
      <c r="V28" s="113"/>
      <c r="W28" s="125"/>
    </row>
    <row r="29" spans="1:23" ht="50.25" customHeight="1">
      <c r="A29" s="348" t="s">
        <v>96</v>
      </c>
      <c r="B29" s="131"/>
      <c r="C29" s="131"/>
      <c r="D29" s="131"/>
      <c r="E29" s="131"/>
      <c r="F29" s="131"/>
      <c r="G29" s="131"/>
      <c r="H29" s="131"/>
      <c r="I29" s="131"/>
      <c r="J29" s="131"/>
      <c r="K29" s="131"/>
      <c r="L29" s="131"/>
      <c r="M29" s="131"/>
      <c r="N29" s="131"/>
      <c r="O29" s="131"/>
      <c r="P29" s="131"/>
      <c r="Q29" s="131"/>
      <c r="R29" s="131"/>
      <c r="S29" s="131"/>
      <c r="T29" s="348" t="s">
        <v>97</v>
      </c>
      <c r="U29" s="132"/>
    </row>
    <row r="30" spans="1:23" ht="23.25">
      <c r="A30" s="349" t="s">
        <v>202</v>
      </c>
      <c r="T30" s="349"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2" sqref="D22"/>
    </sheetView>
  </sheetViews>
  <sheetFormatPr defaultColWidth="9.1328125" defaultRowHeight="12.75"/>
  <cols>
    <col min="1" max="1" width="51" style="137" customWidth="1"/>
    <col min="2" max="2" width="9.265625" style="137" customWidth="1"/>
    <col min="3" max="3" width="9" style="137" customWidth="1"/>
    <col min="4" max="4" width="12" style="137" customWidth="1"/>
    <col min="5" max="5" width="66.59765625" style="137" customWidth="1"/>
    <col min="6" max="6" width="9.1328125" style="137"/>
    <col min="7" max="7" width="9.3984375" style="137" bestFit="1" customWidth="1"/>
    <col min="8" max="16384" width="9.1328125" style="137"/>
  </cols>
  <sheetData>
    <row r="1" spans="1:32">
      <c r="A1" s="178" t="s">
        <v>187</v>
      </c>
      <c r="B1" s="134"/>
      <c r="C1" s="134"/>
      <c r="D1" s="134"/>
      <c r="E1" s="178" t="s">
        <v>188</v>
      </c>
      <c r="F1" s="135"/>
      <c r="G1" s="136"/>
      <c r="H1" s="135"/>
      <c r="I1" s="136"/>
    </row>
    <row r="2" spans="1:32" s="140" customFormat="1" ht="15.7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4" t="s">
        <v>2</v>
      </c>
      <c r="B3" s="486" t="s">
        <v>223</v>
      </c>
      <c r="C3" s="415" t="s">
        <v>224</v>
      </c>
      <c r="D3" s="413" t="s">
        <v>224</v>
      </c>
      <c r="E3" s="486" t="s">
        <v>98</v>
      </c>
      <c r="F3" s="135"/>
      <c r="G3" s="141"/>
      <c r="H3" s="142"/>
      <c r="I3" s="143"/>
    </row>
    <row r="4" spans="1:32" ht="14.25" customHeight="1">
      <c r="A4" s="485"/>
      <c r="B4" s="487"/>
      <c r="C4" s="416" t="s">
        <v>99</v>
      </c>
      <c r="D4" s="414" t="s">
        <v>100</v>
      </c>
      <c r="E4" s="487"/>
      <c r="F4" s="146"/>
      <c r="G4" s="147"/>
      <c r="H4" s="146"/>
      <c r="I4" s="148"/>
    </row>
    <row r="5" spans="1:32" ht="15" customHeight="1">
      <c r="A5" s="149" t="s">
        <v>4</v>
      </c>
      <c r="B5" s="386">
        <f>SUM(B6:B12)</f>
        <v>134657233.55000001</v>
      </c>
      <c r="C5" s="386">
        <f>SUM(C6:C12)</f>
        <v>127958390.96000001</v>
      </c>
      <c r="D5" s="386">
        <f>SUM(D6:D12)</f>
        <v>143347719.53999999</v>
      </c>
      <c r="E5" s="150" t="s">
        <v>5</v>
      </c>
      <c r="F5" s="151"/>
      <c r="G5" s="152"/>
      <c r="H5" s="151"/>
      <c r="I5" s="143"/>
      <c r="J5" s="153"/>
      <c r="K5" s="136"/>
      <c r="L5" s="151"/>
      <c r="M5" s="135"/>
    </row>
    <row r="6" spans="1:32" ht="15" customHeight="1">
      <c r="A6" s="154" t="s">
        <v>6</v>
      </c>
      <c r="B6" s="408">
        <v>8431658.6199999992</v>
      </c>
      <c r="C6" s="409">
        <v>7501805.6500000004</v>
      </c>
      <c r="D6" s="390">
        <v>8342027.29</v>
      </c>
      <c r="E6" s="155" t="s">
        <v>7</v>
      </c>
      <c r="F6" s="151"/>
      <c r="G6" s="152"/>
      <c r="H6" s="151"/>
      <c r="I6" s="143"/>
      <c r="J6" s="153"/>
      <c r="K6" s="136"/>
      <c r="L6" s="151"/>
      <c r="M6" s="135"/>
    </row>
    <row r="7" spans="1:32" ht="15" customHeight="1">
      <c r="A7" s="154" t="s">
        <v>8</v>
      </c>
      <c r="B7" s="408">
        <v>4374185.16</v>
      </c>
      <c r="C7" s="409">
        <v>3458155.25</v>
      </c>
      <c r="D7" s="390">
        <v>4713157.24</v>
      </c>
      <c r="E7" s="155" t="s">
        <v>9</v>
      </c>
      <c r="F7" s="151"/>
      <c r="G7" s="152"/>
      <c r="H7" s="151"/>
      <c r="I7" s="143"/>
      <c r="J7" s="153"/>
      <c r="K7" s="136"/>
      <c r="L7" s="151"/>
      <c r="M7" s="135"/>
    </row>
    <row r="8" spans="1:32" ht="15" customHeight="1">
      <c r="A8" s="156" t="s">
        <v>101</v>
      </c>
      <c r="B8" s="408">
        <v>0</v>
      </c>
      <c r="C8" s="409">
        <v>0</v>
      </c>
      <c r="D8" s="390">
        <v>0</v>
      </c>
      <c r="E8" s="155" t="s">
        <v>102</v>
      </c>
      <c r="F8" s="151"/>
      <c r="G8" s="152"/>
      <c r="H8" s="151"/>
      <c r="I8" s="143"/>
      <c r="J8" s="153"/>
      <c r="K8" s="136"/>
      <c r="L8" s="151"/>
      <c r="M8" s="135"/>
    </row>
    <row r="9" spans="1:32" ht="15" customHeight="1">
      <c r="A9" s="154" t="s">
        <v>103</v>
      </c>
      <c r="B9" s="408">
        <v>90486320.040000007</v>
      </c>
      <c r="C9" s="409">
        <v>85906011.700000003</v>
      </c>
      <c r="D9" s="390">
        <v>97003322.319999993</v>
      </c>
      <c r="E9" s="155" t="s">
        <v>104</v>
      </c>
      <c r="F9" s="361"/>
      <c r="G9" s="141"/>
      <c r="H9" s="361"/>
      <c r="I9" s="143"/>
      <c r="J9" s="153"/>
      <c r="K9" s="136"/>
      <c r="L9" s="151"/>
      <c r="M9" s="135"/>
    </row>
    <row r="10" spans="1:32" ht="15" customHeight="1">
      <c r="A10" s="154" t="s">
        <v>13</v>
      </c>
      <c r="B10" s="408">
        <v>25416734.460000001</v>
      </c>
      <c r="C10" s="409">
        <v>25782205.390000001</v>
      </c>
      <c r="D10" s="390">
        <v>27185937.870000001</v>
      </c>
      <c r="E10" s="155" t="s">
        <v>105</v>
      </c>
      <c r="F10" s="151"/>
      <c r="G10" s="141"/>
      <c r="H10" s="361"/>
      <c r="I10" s="143"/>
      <c r="J10" s="153"/>
      <c r="K10" s="136"/>
      <c r="L10" s="151"/>
      <c r="M10" s="135"/>
    </row>
    <row r="11" spans="1:32" ht="15" customHeight="1">
      <c r="A11" s="156" t="s">
        <v>15</v>
      </c>
      <c r="B11" s="408">
        <v>4794688.67</v>
      </c>
      <c r="C11" s="409">
        <v>4197843.17</v>
      </c>
      <c r="D11" s="390">
        <v>4897181.9400000004</v>
      </c>
      <c r="E11" s="157" t="s">
        <v>106</v>
      </c>
      <c r="F11" s="151"/>
      <c r="G11" s="141"/>
      <c r="H11" s="361"/>
      <c r="I11" s="143"/>
      <c r="J11" s="153"/>
      <c r="K11" s="136"/>
      <c r="L11" s="151"/>
      <c r="M11" s="135"/>
    </row>
    <row r="12" spans="1:32" ht="15" customHeight="1">
      <c r="A12" s="154" t="s">
        <v>194</v>
      </c>
      <c r="B12" s="408">
        <v>1153646.6000000001</v>
      </c>
      <c r="C12" s="409">
        <v>1112369.8</v>
      </c>
      <c r="D12" s="390">
        <v>1206092.8799999999</v>
      </c>
      <c r="E12" s="155" t="s">
        <v>195</v>
      </c>
      <c r="F12" s="151"/>
      <c r="G12" s="141"/>
      <c r="H12" s="361"/>
      <c r="I12" s="143"/>
      <c r="J12" s="153"/>
      <c r="K12" s="136"/>
      <c r="L12" s="151"/>
      <c r="M12" s="135"/>
      <c r="Q12" s="135"/>
    </row>
    <row r="13" spans="1:32" ht="15" customHeight="1">
      <c r="A13" s="149" t="s">
        <v>19</v>
      </c>
      <c r="B13" s="386">
        <f>SUM(B14:B17)</f>
        <v>35354452.780000001</v>
      </c>
      <c r="C13" s="386">
        <f>SUM(C14:C17)</f>
        <v>33912527.129999995</v>
      </c>
      <c r="D13" s="386">
        <f>SUM(D14:D17)</f>
        <v>36321915.300000004</v>
      </c>
      <c r="E13" s="158" t="s">
        <v>107</v>
      </c>
      <c r="F13" s="151"/>
      <c r="G13" s="141"/>
      <c r="H13" s="361"/>
      <c r="I13" s="143"/>
      <c r="J13" s="153"/>
      <c r="K13" s="136"/>
      <c r="L13" s="151"/>
      <c r="M13" s="135"/>
    </row>
    <row r="14" spans="1:32" ht="15" customHeight="1">
      <c r="A14" s="154" t="s">
        <v>20</v>
      </c>
      <c r="B14" s="409">
        <v>29554149.210000001</v>
      </c>
      <c r="C14" s="409">
        <v>30119156.719999999</v>
      </c>
      <c r="D14" s="410">
        <v>32046463.960000001</v>
      </c>
      <c r="E14" s="159" t="s">
        <v>108</v>
      </c>
      <c r="F14" s="151"/>
      <c r="G14" s="147"/>
      <c r="H14" s="362"/>
      <c r="I14" s="136"/>
      <c r="J14" s="153"/>
      <c r="K14" s="136"/>
      <c r="L14" s="151"/>
      <c r="M14" s="135"/>
    </row>
    <row r="15" spans="1:32" ht="15" customHeight="1">
      <c r="A15" s="154" t="s">
        <v>21</v>
      </c>
      <c r="B15" s="409">
        <v>1154569.93</v>
      </c>
      <c r="C15" s="409">
        <v>203327.02</v>
      </c>
      <c r="D15" s="410">
        <v>240407.16</v>
      </c>
      <c r="E15" s="160" t="s">
        <v>109</v>
      </c>
      <c r="F15" s="151"/>
      <c r="G15" s="141"/>
      <c r="H15" s="151"/>
      <c r="I15" s="143"/>
      <c r="J15" s="153"/>
      <c r="K15" s="136"/>
      <c r="L15" s="151"/>
      <c r="M15" s="135"/>
    </row>
    <row r="16" spans="1:32" ht="15" customHeight="1">
      <c r="A16" s="154" t="s">
        <v>22</v>
      </c>
      <c r="B16" s="409">
        <v>2764148.03</v>
      </c>
      <c r="C16" s="409">
        <v>2061091.27</v>
      </c>
      <c r="D16" s="410">
        <v>2298845.2200000002</v>
      </c>
      <c r="E16" s="159" t="s">
        <v>110</v>
      </c>
      <c r="F16" s="151"/>
      <c r="G16" s="152"/>
      <c r="H16" s="151"/>
      <c r="I16" s="143"/>
      <c r="J16" s="153"/>
      <c r="K16" s="136"/>
      <c r="L16" s="151"/>
      <c r="M16" s="135"/>
      <c r="N16" s="161"/>
    </row>
    <row r="17" spans="1:19" ht="15" customHeight="1">
      <c r="A17" s="154" t="s">
        <v>23</v>
      </c>
      <c r="B17" s="409">
        <v>1881585.61</v>
      </c>
      <c r="C17" s="409">
        <v>1528952.12</v>
      </c>
      <c r="D17" s="410">
        <v>1736198.96</v>
      </c>
      <c r="E17" s="159" t="s">
        <v>111</v>
      </c>
      <c r="F17" s="151"/>
      <c r="G17" s="152"/>
      <c r="H17" s="151"/>
      <c r="I17" s="143"/>
      <c r="J17" s="153"/>
      <c r="K17" s="136"/>
      <c r="L17" s="151"/>
      <c r="M17" s="135"/>
      <c r="N17" s="153"/>
      <c r="O17" s="135"/>
      <c r="P17" s="135"/>
      <c r="Q17" s="135"/>
      <c r="R17" s="135"/>
      <c r="S17" s="135"/>
    </row>
    <row r="18" spans="1:19" ht="15" customHeight="1">
      <c r="A18" s="149" t="s">
        <v>24</v>
      </c>
      <c r="B18" s="411">
        <v>1052557.3700000001</v>
      </c>
      <c r="C18" s="386">
        <v>871357.06000000017</v>
      </c>
      <c r="D18" s="412">
        <v>1015341.36</v>
      </c>
      <c r="E18" s="150" t="s">
        <v>112</v>
      </c>
      <c r="F18" s="151"/>
      <c r="G18" s="152"/>
      <c r="H18" s="151"/>
      <c r="I18" s="143"/>
      <c r="J18" s="153"/>
      <c r="K18" s="136"/>
      <c r="L18" s="151"/>
      <c r="M18" s="135"/>
      <c r="N18" s="153"/>
      <c r="O18" s="135"/>
      <c r="P18" s="135"/>
      <c r="Q18" s="135"/>
      <c r="R18" s="135"/>
      <c r="S18" s="135"/>
    </row>
    <row r="19" spans="1:19" ht="15" customHeight="1">
      <c r="A19" s="149" t="s">
        <v>25</v>
      </c>
      <c r="B19" s="411">
        <v>3496530.8</v>
      </c>
      <c r="C19" s="386">
        <v>4706927.32</v>
      </c>
      <c r="D19" s="412">
        <v>4998603.25</v>
      </c>
      <c r="E19" s="158" t="s">
        <v>113</v>
      </c>
      <c r="F19" s="151"/>
      <c r="G19" s="152"/>
      <c r="H19" s="151"/>
      <c r="I19" s="143"/>
      <c r="J19" s="153"/>
      <c r="K19" s="136"/>
      <c r="L19" s="151"/>
      <c r="M19" s="135"/>
      <c r="N19" s="135"/>
      <c r="O19" s="135"/>
      <c r="P19" s="135"/>
      <c r="Q19" s="135"/>
      <c r="R19" s="135"/>
      <c r="S19" s="135"/>
    </row>
    <row r="20" spans="1:19" ht="15" customHeight="1">
      <c r="A20" s="149" t="s">
        <v>114</v>
      </c>
      <c r="B20" s="411">
        <v>2933440.11</v>
      </c>
      <c r="C20" s="386">
        <v>2003809.9199999997</v>
      </c>
      <c r="D20" s="412">
        <v>3846137.9</v>
      </c>
      <c r="E20" s="158" t="s">
        <v>210</v>
      </c>
      <c r="F20" s="151"/>
      <c r="G20" s="152"/>
      <c r="H20" s="151"/>
      <c r="I20" s="143"/>
      <c r="J20" s="153"/>
      <c r="K20" s="136"/>
      <c r="L20" s="151"/>
      <c r="M20" s="135"/>
      <c r="N20" s="135"/>
      <c r="O20" s="135"/>
      <c r="P20" s="135"/>
      <c r="Q20" s="135"/>
      <c r="R20" s="135"/>
      <c r="S20" s="135"/>
    </row>
    <row r="21" spans="1:19" ht="15" customHeight="1">
      <c r="A21" s="149" t="s">
        <v>116</v>
      </c>
      <c r="B21" s="411">
        <v>852850.11</v>
      </c>
      <c r="C21" s="392">
        <v>1130949.07</v>
      </c>
      <c r="D21" s="412">
        <v>2391928.17</v>
      </c>
      <c r="E21" s="158" t="s">
        <v>117</v>
      </c>
      <c r="F21" s="151"/>
      <c r="G21" s="152"/>
      <c r="H21" s="151"/>
      <c r="I21" s="143"/>
      <c r="J21" s="153"/>
      <c r="K21" s="136"/>
      <c r="L21" s="151"/>
      <c r="M21" s="135"/>
      <c r="N21" s="135"/>
      <c r="O21" s="162"/>
      <c r="P21" s="135"/>
      <c r="Q21" s="135"/>
      <c r="R21" s="135"/>
      <c r="S21" s="135"/>
    </row>
    <row r="22" spans="1:19" ht="15" customHeight="1">
      <c r="A22" s="149" t="s">
        <v>118</v>
      </c>
      <c r="B22" s="394">
        <f>B5+B13+B18+B19+B20+B21</f>
        <v>178347064.72000006</v>
      </c>
      <c r="C22" s="394">
        <f>C5+C13+C18+C19+C20+C21</f>
        <v>170583961.45999998</v>
      </c>
      <c r="D22" s="394">
        <f>D5+D13+D18+D19+D20+D21</f>
        <v>191921645.52000001</v>
      </c>
      <c r="E22" s="158" t="s">
        <v>119</v>
      </c>
      <c r="F22" s="151"/>
      <c r="G22" s="152"/>
      <c r="H22" s="151"/>
      <c r="I22" s="143"/>
      <c r="J22" s="153"/>
      <c r="K22" s="143"/>
      <c r="L22" s="151"/>
      <c r="M22" s="135"/>
      <c r="N22" s="135"/>
      <c r="O22" s="135"/>
      <c r="P22" s="135"/>
      <c r="Q22" s="135"/>
      <c r="R22" s="135"/>
      <c r="S22" s="135"/>
    </row>
    <row r="23" spans="1:19">
      <c r="A23" s="488" t="s">
        <v>204</v>
      </c>
      <c r="B23" s="490" t="s">
        <v>223</v>
      </c>
      <c r="C23" s="163" t="s">
        <v>224</v>
      </c>
      <c r="D23" s="164" t="s">
        <v>224</v>
      </c>
      <c r="E23" s="492" t="s">
        <v>205</v>
      </c>
      <c r="F23" s="135"/>
      <c r="G23" s="136"/>
      <c r="H23" s="135"/>
      <c r="I23" s="136"/>
      <c r="J23" s="135"/>
      <c r="N23" s="135"/>
      <c r="O23" s="165"/>
      <c r="P23" s="135"/>
      <c r="Q23" s="135"/>
      <c r="R23" s="135"/>
      <c r="S23" s="135"/>
    </row>
    <row r="24" spans="1:19" ht="13.15" thickBot="1">
      <c r="A24" s="489"/>
      <c r="B24" s="491"/>
      <c r="C24" s="166" t="s">
        <v>99</v>
      </c>
      <c r="D24" s="167" t="s">
        <v>120</v>
      </c>
      <c r="E24" s="493"/>
      <c r="F24" s="135"/>
      <c r="G24" s="143"/>
      <c r="H24" s="135"/>
      <c r="I24" s="143"/>
      <c r="J24" s="135"/>
      <c r="L24" s="168"/>
      <c r="N24" s="135"/>
      <c r="O24" s="169"/>
      <c r="P24" s="135"/>
      <c r="Q24" s="135"/>
      <c r="R24" s="135"/>
      <c r="S24" s="135"/>
    </row>
    <row r="25" spans="1:19">
      <c r="F25" s="135"/>
      <c r="G25" s="143"/>
      <c r="H25" s="135"/>
      <c r="I25" s="143"/>
      <c r="J25" s="170"/>
      <c r="N25" s="135"/>
      <c r="O25" s="135"/>
      <c r="P25" s="135"/>
      <c r="Q25" s="135"/>
      <c r="R25" s="135"/>
      <c r="S25" s="135"/>
    </row>
    <row r="26" spans="1:19">
      <c r="E26" s="171"/>
      <c r="F26" s="171"/>
      <c r="G26" s="171"/>
      <c r="H26" s="171"/>
      <c r="I26" s="143"/>
      <c r="J26" s="135"/>
      <c r="N26" s="135"/>
      <c r="O26" s="135"/>
      <c r="P26" s="135"/>
      <c r="Q26" s="135"/>
      <c r="R26" s="135"/>
      <c r="S26" s="135"/>
    </row>
    <row r="27" spans="1:19">
      <c r="E27" s="171"/>
      <c r="F27" s="171"/>
      <c r="G27" s="171"/>
      <c r="H27" s="171"/>
      <c r="I27" s="143"/>
      <c r="J27" s="135"/>
      <c r="N27" s="135"/>
      <c r="O27" s="135"/>
      <c r="P27" s="135"/>
      <c r="Q27" s="135"/>
      <c r="R27" s="135"/>
      <c r="S27" s="135"/>
    </row>
    <row r="28" spans="1:19">
      <c r="E28" s="171"/>
      <c r="F28" s="171"/>
      <c r="G28" s="171"/>
      <c r="H28" s="171"/>
      <c r="I28" s="143"/>
      <c r="J28" s="135"/>
      <c r="N28" s="135"/>
      <c r="O28" s="135"/>
      <c r="P28" s="135"/>
      <c r="Q28" s="135"/>
      <c r="R28" s="135"/>
      <c r="S28" s="135"/>
    </row>
    <row r="29" spans="1:19">
      <c r="E29" s="171"/>
      <c r="F29" s="171"/>
      <c r="G29" s="171"/>
      <c r="H29" s="171"/>
      <c r="I29" s="136"/>
      <c r="J29" s="135"/>
      <c r="N29" s="135"/>
      <c r="O29" s="135"/>
      <c r="P29" s="135"/>
    </row>
    <row r="30" spans="1:19">
      <c r="E30" s="171"/>
      <c r="F30" s="171"/>
      <c r="G30" s="171"/>
      <c r="H30" s="171"/>
      <c r="I30" s="136"/>
      <c r="N30" s="135"/>
      <c r="O30" s="135"/>
      <c r="P30" s="135"/>
    </row>
    <row r="31" spans="1:19">
      <c r="E31" s="171"/>
      <c r="F31" s="171"/>
      <c r="G31" s="171"/>
      <c r="H31" s="171"/>
      <c r="I31" s="143"/>
      <c r="N31" s="135"/>
      <c r="O31" s="135"/>
      <c r="P31" s="135"/>
    </row>
    <row r="32" spans="1:19">
      <c r="E32" s="171"/>
      <c r="F32" s="171"/>
      <c r="G32" s="171"/>
      <c r="H32" s="171"/>
      <c r="I32" s="143"/>
      <c r="N32" s="135"/>
      <c r="O32" s="135"/>
      <c r="P32" s="135"/>
    </row>
    <row r="33" spans="5:9">
      <c r="E33" s="171"/>
      <c r="F33" s="171"/>
      <c r="G33" s="171"/>
      <c r="H33" s="171"/>
      <c r="I33" s="143"/>
    </row>
    <row r="34" spans="5:9">
      <c r="E34" s="171"/>
      <c r="F34" s="171"/>
      <c r="G34" s="171"/>
      <c r="H34" s="171"/>
      <c r="I34" s="143"/>
    </row>
    <row r="35" spans="5:9">
      <c r="E35" s="171"/>
      <c r="F35" s="171"/>
      <c r="G35" s="171"/>
      <c r="H35" s="171"/>
      <c r="I35" s="143"/>
    </row>
    <row r="36" spans="5:9">
      <c r="E36" s="171"/>
      <c r="F36" s="171"/>
      <c r="G36" s="171"/>
      <c r="H36" s="171"/>
      <c r="I36" s="136"/>
    </row>
    <row r="37" spans="5:9">
      <c r="E37" s="171"/>
      <c r="F37" s="171"/>
      <c r="G37" s="171"/>
      <c r="H37" s="171"/>
      <c r="I37" s="136"/>
    </row>
    <row r="38" spans="5:9">
      <c r="E38" s="171"/>
      <c r="F38" s="171"/>
      <c r="G38" s="171"/>
      <c r="H38" s="171"/>
      <c r="I38" s="143"/>
    </row>
    <row r="39" spans="5:9">
      <c r="E39" s="171"/>
      <c r="F39" s="171"/>
      <c r="G39" s="171"/>
      <c r="H39" s="171"/>
      <c r="I39" s="143"/>
    </row>
    <row r="40" spans="5:9">
      <c r="E40" s="171"/>
      <c r="F40" s="171"/>
      <c r="G40" s="171"/>
      <c r="H40" s="171"/>
      <c r="I40" s="143"/>
    </row>
    <row r="41" spans="5:9">
      <c r="E41" s="171"/>
      <c r="F41" s="171"/>
      <c r="G41" s="171"/>
      <c r="H41" s="171"/>
      <c r="I41" s="143"/>
    </row>
    <row r="42" spans="5:9">
      <c r="E42" s="171"/>
      <c r="F42" s="171"/>
      <c r="G42" s="171"/>
      <c r="H42" s="135"/>
      <c r="I42" s="143"/>
    </row>
    <row r="43" spans="5:9">
      <c r="E43" s="171"/>
      <c r="F43" s="171"/>
      <c r="G43" s="171"/>
      <c r="H43" s="135"/>
      <c r="I43" s="136"/>
    </row>
    <row r="44" spans="5:9">
      <c r="E44" s="171"/>
      <c r="F44" s="171"/>
      <c r="G44" s="171"/>
      <c r="H44" s="135"/>
      <c r="I44" s="136"/>
    </row>
    <row r="45" spans="5:9">
      <c r="F45" s="135"/>
      <c r="G45" s="143"/>
      <c r="H45" s="135"/>
      <c r="I45" s="143"/>
    </row>
    <row r="46" spans="5:9">
      <c r="F46" s="135"/>
      <c r="G46" s="143"/>
      <c r="H46" s="135"/>
      <c r="I46" s="143"/>
    </row>
    <row r="47" spans="5:9">
      <c r="F47" s="135"/>
      <c r="G47" s="143"/>
      <c r="H47" s="135"/>
      <c r="I47" s="143"/>
    </row>
    <row r="48" spans="5:9">
      <c r="F48" s="135"/>
      <c r="G48" s="143"/>
      <c r="H48" s="135"/>
      <c r="I48" s="143"/>
    </row>
    <row r="49" spans="6:9">
      <c r="F49" s="135"/>
      <c r="G49" s="143"/>
      <c r="H49" s="135"/>
      <c r="I49" s="143"/>
    </row>
    <row r="50" spans="6:9">
      <c r="F50" s="135"/>
      <c r="G50" s="136"/>
      <c r="H50" s="135"/>
      <c r="I50" s="136"/>
    </row>
    <row r="51" spans="6:9">
      <c r="F51" s="135"/>
      <c r="G51" s="136"/>
      <c r="H51" s="135"/>
      <c r="I51" s="136"/>
    </row>
    <row r="52" spans="6:9">
      <c r="F52" s="135"/>
      <c r="G52" s="143"/>
      <c r="H52" s="135"/>
      <c r="I52" s="143"/>
    </row>
    <row r="53" spans="6:9">
      <c r="F53" s="135"/>
      <c r="G53" s="143"/>
      <c r="H53" s="135"/>
      <c r="I53" s="143"/>
    </row>
    <row r="54" spans="6:9">
      <c r="F54" s="135"/>
      <c r="G54" s="143"/>
      <c r="H54" s="135"/>
      <c r="I54" s="143"/>
    </row>
    <row r="55" spans="6:9">
      <c r="F55" s="135"/>
      <c r="G55" s="143"/>
      <c r="H55" s="135"/>
      <c r="I55" s="143"/>
    </row>
    <row r="56" spans="6:9">
      <c r="F56" s="135"/>
      <c r="G56" s="143"/>
      <c r="H56" s="135"/>
      <c r="I56" s="143"/>
    </row>
    <row r="57" spans="6:9">
      <c r="F57" s="135"/>
      <c r="G57" s="136"/>
      <c r="H57" s="135"/>
      <c r="I57" s="136"/>
    </row>
    <row r="58" spans="6:9">
      <c r="F58" s="135"/>
      <c r="G58" s="136"/>
      <c r="H58" s="135"/>
      <c r="I58" s="136"/>
    </row>
    <row r="59" spans="6:9">
      <c r="F59" s="135"/>
      <c r="G59" s="143"/>
      <c r="H59" s="135"/>
      <c r="I59" s="143"/>
    </row>
    <row r="60" spans="6:9">
      <c r="F60" s="135"/>
      <c r="G60" s="143"/>
      <c r="H60" s="135"/>
      <c r="I60" s="143"/>
    </row>
    <row r="61" spans="6:9">
      <c r="G61" s="172"/>
      <c r="H61" s="173"/>
    </row>
    <row r="62" spans="6:9">
      <c r="G62" s="172"/>
      <c r="H62" s="173"/>
    </row>
    <row r="63" spans="6:9">
      <c r="G63" s="172"/>
      <c r="H63" s="173"/>
    </row>
    <row r="64" spans="6:9" ht="13.15">
      <c r="G64" s="172"/>
      <c r="H64" s="174"/>
    </row>
    <row r="65" spans="7:8">
      <c r="G65" s="172"/>
      <c r="H65" s="173"/>
    </row>
    <row r="66" spans="7:8">
      <c r="G66" s="172"/>
      <c r="H66" s="173"/>
    </row>
    <row r="67" spans="7:8" ht="13.15">
      <c r="G67" s="172"/>
      <c r="H67" s="175"/>
    </row>
    <row r="68" spans="7:8" ht="13.15">
      <c r="G68" s="172"/>
      <c r="H68" s="176"/>
    </row>
    <row r="69" spans="7:8" ht="13.15">
      <c r="G69" s="172"/>
      <c r="H69" s="176"/>
    </row>
    <row r="70" spans="7:8" ht="13.15">
      <c r="G70" s="172"/>
      <c r="H70" s="176"/>
    </row>
    <row r="71" spans="7:8">
      <c r="G71" s="172"/>
      <c r="H71" s="173"/>
    </row>
    <row r="72" spans="7:8">
      <c r="G72" s="172"/>
      <c r="H72" s="173"/>
    </row>
    <row r="73" spans="7:8">
      <c r="G73" s="172"/>
      <c r="H73" s="173"/>
    </row>
    <row r="74" spans="7:8">
      <c r="G74" s="172"/>
      <c r="H74" s="173"/>
    </row>
    <row r="75" spans="7:8" ht="13.15">
      <c r="G75" s="172"/>
      <c r="H75" s="176"/>
    </row>
    <row r="76" spans="7:8" ht="13.15">
      <c r="G76" s="172"/>
      <c r="H76" s="176"/>
    </row>
    <row r="77" spans="7:8">
      <c r="G77" s="172"/>
      <c r="H77" s="173"/>
    </row>
    <row r="78" spans="7:8">
      <c r="G78" s="172"/>
      <c r="H78" s="173"/>
    </row>
    <row r="79" spans="7:8">
      <c r="G79" s="172"/>
      <c r="H79" s="173"/>
    </row>
    <row r="80" spans="7:8">
      <c r="G80" s="172"/>
      <c r="H80" s="173"/>
    </row>
    <row r="81" spans="7:8" ht="13.15">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topLeftCell="A10" zoomScaleNormal="100" workbookViewId="0">
      <selection activeCell="D24" sqref="D24"/>
    </sheetView>
  </sheetViews>
  <sheetFormatPr defaultColWidth="9.1328125" defaultRowHeight="12.75"/>
  <cols>
    <col min="1" max="1" width="44.73046875" style="137" customWidth="1"/>
    <col min="2" max="3" width="11.86328125" style="137" customWidth="1"/>
    <col min="4" max="4" width="10.73046875" style="137" customWidth="1"/>
    <col min="5" max="5" width="49.73046875" style="137" customWidth="1"/>
    <col min="6" max="16384" width="9.1328125" style="137"/>
  </cols>
  <sheetData>
    <row r="1" spans="1:14" ht="23.25">
      <c r="A1" s="178" t="s">
        <v>192</v>
      </c>
      <c r="B1" s="179"/>
      <c r="C1" s="179"/>
      <c r="D1" s="179"/>
      <c r="E1" s="180" t="s">
        <v>193</v>
      </c>
      <c r="G1" s="181"/>
      <c r="H1" s="181"/>
      <c r="I1" s="181"/>
      <c r="J1" s="181"/>
      <c r="K1" s="181"/>
      <c r="L1" s="181"/>
      <c r="M1" s="181"/>
      <c r="N1" s="181"/>
    </row>
    <row r="2" spans="1:14" ht="13.15">
      <c r="A2" s="182" t="s">
        <v>0</v>
      </c>
      <c r="B2" s="183"/>
      <c r="C2" s="183"/>
      <c r="D2" s="183"/>
      <c r="E2" s="184" t="s">
        <v>1</v>
      </c>
      <c r="G2" s="181"/>
      <c r="H2" s="181"/>
      <c r="I2" s="181"/>
      <c r="J2" s="181"/>
      <c r="K2" s="181"/>
      <c r="L2" s="181"/>
      <c r="M2" s="181"/>
      <c r="N2" s="181"/>
    </row>
    <row r="3" spans="1:14" ht="25.5" customHeight="1">
      <c r="A3" s="185" t="s">
        <v>2</v>
      </c>
      <c r="B3" s="186" t="s">
        <v>223</v>
      </c>
      <c r="C3" s="187" t="s">
        <v>225</v>
      </c>
      <c r="D3" s="213" t="s">
        <v>226</v>
      </c>
      <c r="E3" s="209" t="s">
        <v>98</v>
      </c>
      <c r="F3" s="188"/>
      <c r="G3" s="189"/>
      <c r="H3" s="189"/>
    </row>
    <row r="4" spans="1:14" ht="15" customHeight="1">
      <c r="A4" s="190" t="s">
        <v>121</v>
      </c>
      <c r="B4" s="393">
        <f>SUM(B5:B13)</f>
        <v>75174069.00999999</v>
      </c>
      <c r="C4" s="393">
        <f>SUM(C5:C13)</f>
        <v>87897023.549999997</v>
      </c>
      <c r="D4" s="386">
        <f>SUM(D5:D13)</f>
        <v>88773159.039999992</v>
      </c>
      <c r="E4" s="191" t="s">
        <v>122</v>
      </c>
      <c r="F4" s="192"/>
      <c r="G4" s="192"/>
      <c r="H4" s="192"/>
    </row>
    <row r="5" spans="1:14" ht="15" customHeight="1">
      <c r="A5" s="193" t="s">
        <v>123</v>
      </c>
      <c r="B5" s="391">
        <v>57528909.890000001</v>
      </c>
      <c r="C5" s="391">
        <v>60338786.139999986</v>
      </c>
      <c r="D5" s="390">
        <v>58859859.039999992</v>
      </c>
      <c r="E5" s="194" t="s">
        <v>41</v>
      </c>
      <c r="F5" s="192"/>
      <c r="G5" s="192"/>
      <c r="H5" s="192"/>
    </row>
    <row r="6" spans="1:14" ht="15" customHeight="1">
      <c r="A6" s="193" t="s">
        <v>42</v>
      </c>
      <c r="B6" s="391">
        <v>1842166.17</v>
      </c>
      <c r="C6" s="391">
        <v>2029525.0899999999</v>
      </c>
      <c r="D6" s="390">
        <v>2450317.4299999997</v>
      </c>
      <c r="E6" s="194" t="s">
        <v>43</v>
      </c>
      <c r="F6" s="192"/>
      <c r="G6" s="192"/>
      <c r="H6" s="192"/>
    </row>
    <row r="7" spans="1:14" ht="15" customHeight="1">
      <c r="A7" s="195" t="s">
        <v>124</v>
      </c>
      <c r="B7" s="391">
        <v>1486386.86</v>
      </c>
      <c r="C7" s="391">
        <v>2915408.51</v>
      </c>
      <c r="D7" s="390">
        <v>3853934.3400000003</v>
      </c>
      <c r="E7" s="194" t="s">
        <v>125</v>
      </c>
      <c r="F7" s="192"/>
      <c r="G7" s="192"/>
      <c r="H7" s="192"/>
    </row>
    <row r="8" spans="1:14" ht="15" customHeight="1">
      <c r="A8" s="195" t="s">
        <v>126</v>
      </c>
      <c r="B8" s="391">
        <v>3161827.25</v>
      </c>
      <c r="C8" s="391">
        <v>8162413.4300000127</v>
      </c>
      <c r="D8" s="390">
        <v>6287669.6099999985</v>
      </c>
      <c r="E8" s="194" t="s">
        <v>127</v>
      </c>
      <c r="F8" s="192"/>
      <c r="G8" s="192"/>
      <c r="H8" s="192"/>
    </row>
    <row r="9" spans="1:14" ht="15" customHeight="1">
      <c r="A9" s="195" t="s">
        <v>148</v>
      </c>
      <c r="B9" s="391">
        <v>948846.46</v>
      </c>
      <c r="C9" s="391">
        <v>3658048.13</v>
      </c>
      <c r="D9" s="390">
        <v>2261365.59</v>
      </c>
      <c r="E9" s="194" t="s">
        <v>149</v>
      </c>
      <c r="F9" s="192"/>
      <c r="G9" s="192"/>
      <c r="H9" s="192"/>
    </row>
    <row r="10" spans="1:14" ht="15" customHeight="1">
      <c r="A10" s="195" t="s">
        <v>48</v>
      </c>
      <c r="B10" s="391">
        <v>3320549.13</v>
      </c>
      <c r="C10" s="391">
        <v>2696492.4099999997</v>
      </c>
      <c r="D10" s="390">
        <v>2436280.4</v>
      </c>
      <c r="E10" s="194" t="s">
        <v>49</v>
      </c>
      <c r="F10" s="192"/>
      <c r="G10" s="192"/>
      <c r="H10" s="192"/>
    </row>
    <row r="11" spans="1:14" ht="15" customHeight="1">
      <c r="A11" s="195" t="s">
        <v>50</v>
      </c>
      <c r="B11" s="391">
        <v>658860.81000000006</v>
      </c>
      <c r="C11" s="391">
        <v>1005364.5400000006</v>
      </c>
      <c r="D11" s="390">
        <v>1232747.8599999999</v>
      </c>
      <c r="E11" s="194" t="s">
        <v>51</v>
      </c>
      <c r="F11" s="192"/>
      <c r="G11" s="192"/>
      <c r="H11" s="192"/>
    </row>
    <row r="12" spans="1:14" ht="15" customHeight="1">
      <c r="A12" s="195" t="s">
        <v>52</v>
      </c>
      <c r="B12" s="391">
        <v>4133251.8899999899</v>
      </c>
      <c r="C12" s="391">
        <v>2519479.5</v>
      </c>
      <c r="D12" s="390">
        <v>5829293.3599999957</v>
      </c>
      <c r="E12" s="194" t="s">
        <v>53</v>
      </c>
      <c r="F12" s="192"/>
      <c r="G12" s="196"/>
      <c r="H12" s="192"/>
      <c r="M12" s="197"/>
    </row>
    <row r="13" spans="1:14" ht="15" customHeight="1">
      <c r="A13" s="195" t="s">
        <v>128</v>
      </c>
      <c r="B13" s="391">
        <v>2093270.55</v>
      </c>
      <c r="C13" s="391">
        <v>4571505.8</v>
      </c>
      <c r="D13" s="390">
        <v>5561691.4100000001</v>
      </c>
      <c r="E13" s="194" t="s">
        <v>129</v>
      </c>
      <c r="F13" s="192"/>
      <c r="G13" s="196"/>
      <c r="H13" s="192"/>
    </row>
    <row r="14" spans="1:14" ht="15" customHeight="1">
      <c r="A14" s="199" t="s">
        <v>58</v>
      </c>
      <c r="B14" s="386">
        <f>SUM(B15:B19)</f>
        <v>94348979.949999988</v>
      </c>
      <c r="C14" s="386">
        <f>SUM(C15:C19)</f>
        <v>98429725.790000007</v>
      </c>
      <c r="D14" s="386">
        <f>SUM(D15:D19)</f>
        <v>96741550.939999998</v>
      </c>
      <c r="E14" s="200" t="s">
        <v>130</v>
      </c>
      <c r="F14" s="192"/>
      <c r="G14" s="192"/>
      <c r="H14" s="196"/>
    </row>
    <row r="15" spans="1:14" ht="15" customHeight="1">
      <c r="A15" s="195" t="s">
        <v>131</v>
      </c>
      <c r="B15" s="391">
        <v>22395140.600000001</v>
      </c>
      <c r="C15" s="391">
        <v>22407581.460000001</v>
      </c>
      <c r="D15" s="390">
        <v>19876524.400000002</v>
      </c>
      <c r="E15" s="201" t="s">
        <v>132</v>
      </c>
      <c r="F15" s="192"/>
      <c r="G15" s="196"/>
      <c r="H15" s="192"/>
    </row>
    <row r="16" spans="1:14" ht="15" customHeight="1">
      <c r="A16" s="195" t="s">
        <v>133</v>
      </c>
      <c r="B16" s="391">
        <v>2145915.9300000002</v>
      </c>
      <c r="C16" s="391">
        <v>2117233.73</v>
      </c>
      <c r="D16" s="390">
        <v>1951203.29</v>
      </c>
      <c r="E16" s="201" t="s">
        <v>134</v>
      </c>
      <c r="F16" s="192"/>
      <c r="G16" s="196"/>
      <c r="H16" s="196"/>
    </row>
    <row r="17" spans="1:8" ht="15" customHeight="1">
      <c r="A17" s="195" t="s">
        <v>135</v>
      </c>
      <c r="B17" s="391">
        <v>65497529.850000001</v>
      </c>
      <c r="C17" s="391">
        <v>70454777.719999999</v>
      </c>
      <c r="D17" s="390">
        <v>68646685.770000011</v>
      </c>
      <c r="E17" s="198" t="s">
        <v>136</v>
      </c>
      <c r="F17" s="192"/>
      <c r="G17" s="192"/>
      <c r="H17" s="196"/>
    </row>
    <row r="18" spans="1:8" ht="15" customHeight="1">
      <c r="A18" s="195" t="s">
        <v>137</v>
      </c>
      <c r="B18" s="391">
        <v>2943314.72</v>
      </c>
      <c r="C18" s="391">
        <v>1964311.0899999999</v>
      </c>
      <c r="D18" s="390">
        <v>3976000.8199999994</v>
      </c>
      <c r="E18" s="201" t="s">
        <v>138</v>
      </c>
      <c r="F18" s="196"/>
      <c r="G18" s="196"/>
      <c r="H18" s="192"/>
    </row>
    <row r="19" spans="1:8" ht="15" customHeight="1">
      <c r="A19" s="195" t="s">
        <v>139</v>
      </c>
      <c r="B19" s="391">
        <v>1367078.85</v>
      </c>
      <c r="C19" s="391">
        <v>1485821.79</v>
      </c>
      <c r="D19" s="390">
        <v>2291136.6600000011</v>
      </c>
      <c r="E19" s="198" t="s">
        <v>140</v>
      </c>
      <c r="F19" s="192"/>
      <c r="G19" s="192"/>
      <c r="H19" s="196"/>
    </row>
    <row r="20" spans="1:8" ht="24.75" customHeight="1">
      <c r="A20" s="211" t="s">
        <v>147</v>
      </c>
      <c r="B20" s="393">
        <v>29118491.300000001</v>
      </c>
      <c r="C20" s="393">
        <v>37609091.900000006</v>
      </c>
      <c r="D20" s="396">
        <v>46558815.620000005</v>
      </c>
      <c r="E20" s="203" t="s">
        <v>141</v>
      </c>
      <c r="F20" s="192"/>
      <c r="G20" s="196"/>
      <c r="H20" s="196"/>
    </row>
    <row r="21" spans="1:8" ht="15" customHeight="1">
      <c r="A21" s="202" t="s">
        <v>183</v>
      </c>
      <c r="B21" s="388">
        <v>11702685.83</v>
      </c>
      <c r="C21" s="388">
        <v>25631144.730000008</v>
      </c>
      <c r="D21" s="389">
        <v>6422227.709999999</v>
      </c>
      <c r="E21" s="204" t="s">
        <v>184</v>
      </c>
      <c r="F21" s="192"/>
      <c r="G21" s="192"/>
      <c r="H21" s="192"/>
    </row>
    <row r="22" spans="1:8" ht="15" customHeight="1">
      <c r="A22" s="202" t="s">
        <v>64</v>
      </c>
      <c r="B22" s="393">
        <v>209850</v>
      </c>
      <c r="C22" s="393">
        <v>907850.84</v>
      </c>
      <c r="D22" s="386">
        <v>1959.4</v>
      </c>
      <c r="E22" s="204" t="s">
        <v>65</v>
      </c>
      <c r="F22" s="192"/>
      <c r="G22" s="196"/>
      <c r="H22" s="192"/>
    </row>
    <row r="23" spans="1:8" ht="15" customHeight="1">
      <c r="A23" s="205" t="s">
        <v>66</v>
      </c>
      <c r="B23" s="393">
        <v>0</v>
      </c>
      <c r="C23" s="393">
        <v>0.16</v>
      </c>
      <c r="D23" s="386">
        <v>0</v>
      </c>
      <c r="E23" s="204" t="s">
        <v>142</v>
      </c>
      <c r="F23" s="192"/>
      <c r="G23" s="196"/>
      <c r="H23" s="192"/>
    </row>
    <row r="24" spans="1:8" ht="15" customHeight="1">
      <c r="A24" s="205" t="s">
        <v>143</v>
      </c>
      <c r="B24" s="393">
        <v>2197777.14</v>
      </c>
      <c r="C24" s="393">
        <v>425335.56000000192</v>
      </c>
      <c r="D24" s="386">
        <v>1939091.7000000004</v>
      </c>
      <c r="E24" s="204" t="s">
        <v>144</v>
      </c>
      <c r="F24" s="196"/>
      <c r="G24" s="192"/>
      <c r="H24" s="192"/>
    </row>
    <row r="25" spans="1:8" ht="15" customHeight="1">
      <c r="A25" s="206" t="s">
        <v>145</v>
      </c>
      <c r="B25" s="387">
        <f>B4+B14+B20+B21+B22+B23+B24</f>
        <v>212751853.22999999</v>
      </c>
      <c r="C25" s="387">
        <f>C4+C14+C20+C21+C22+C23+C24</f>
        <v>250900172.53000003</v>
      </c>
      <c r="D25" s="387">
        <f>D4+D14+D20+D21+D22+D23+D24</f>
        <v>240436804.41</v>
      </c>
      <c r="E25" s="207" t="s">
        <v>146</v>
      </c>
      <c r="F25" s="192"/>
      <c r="G25" s="192"/>
      <c r="H25" s="192"/>
    </row>
    <row r="26" spans="1:8" ht="33" customHeight="1">
      <c r="A26" s="208" t="s">
        <v>208</v>
      </c>
      <c r="B26" s="209" t="s">
        <v>223</v>
      </c>
      <c r="C26" s="210" t="s">
        <v>225</v>
      </c>
      <c r="D26" s="210" t="s">
        <v>227</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28"/>
  <sheetViews>
    <sheetView topLeftCell="AT1" zoomScale="120" zoomScaleNormal="120" workbookViewId="0">
      <selection activeCell="AT24" sqref="AT24"/>
    </sheetView>
  </sheetViews>
  <sheetFormatPr defaultColWidth="9.1328125" defaultRowHeight="12.75"/>
  <cols>
    <col min="1" max="1" width="36.73046875" style="256" customWidth="1"/>
    <col min="2" max="48" width="11.59765625" style="256" customWidth="1"/>
    <col min="49" max="49" width="36.1328125" style="256" customWidth="1"/>
    <col min="50" max="50" width="13" style="256" customWidth="1"/>
    <col min="51" max="16384" width="9.1328125" style="256"/>
  </cols>
  <sheetData>
    <row r="1" spans="1:63" s="105" customFormat="1" ht="12.75" customHeight="1">
      <c r="A1" s="496"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498" t="s">
        <v>154</v>
      </c>
    </row>
    <row r="2" spans="1:63" s="105" customFormat="1">
      <c r="A2" s="497"/>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499"/>
    </row>
    <row r="3" spans="1:63" s="240" customFormat="1" ht="15.7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431" t="s">
        <v>1</v>
      </c>
      <c r="AX3" s="4"/>
      <c r="AY3" s="4"/>
      <c r="AZ3" s="4"/>
      <c r="BA3" s="4"/>
      <c r="BB3" s="4"/>
      <c r="BC3" s="4"/>
      <c r="BD3" s="4"/>
      <c r="BE3" s="4"/>
      <c r="BF3" s="4"/>
      <c r="BG3" s="4"/>
      <c r="BH3" s="4"/>
      <c r="BI3" s="4"/>
      <c r="BJ3" s="4"/>
      <c r="BK3" s="4"/>
    </row>
    <row r="4" spans="1:63" s="137" customFormat="1" ht="14.25" customHeight="1">
      <c r="A4" s="500" t="s">
        <v>2</v>
      </c>
      <c r="B4" s="502">
        <v>2014</v>
      </c>
      <c r="C4" s="503"/>
      <c r="D4" s="503"/>
      <c r="E4" s="502">
        <v>2015</v>
      </c>
      <c r="F4" s="503"/>
      <c r="G4" s="503"/>
      <c r="H4" s="504"/>
      <c r="I4" s="503">
        <v>2016</v>
      </c>
      <c r="J4" s="503"/>
      <c r="K4" s="503"/>
      <c r="L4" s="503"/>
      <c r="M4" s="502">
        <v>2017</v>
      </c>
      <c r="N4" s="503"/>
      <c r="O4" s="503"/>
      <c r="P4" s="504"/>
      <c r="Q4" s="502">
        <v>2018</v>
      </c>
      <c r="R4" s="503"/>
      <c r="S4" s="503"/>
      <c r="T4" s="504"/>
      <c r="U4" s="507">
        <v>2019</v>
      </c>
      <c r="V4" s="508"/>
      <c r="W4" s="328"/>
      <c r="X4" s="329"/>
      <c r="Y4" s="509">
        <v>2020</v>
      </c>
      <c r="Z4" s="510"/>
      <c r="AA4" s="510"/>
      <c r="AB4" s="511"/>
      <c r="AC4" s="509">
        <v>2021</v>
      </c>
      <c r="AD4" s="510"/>
      <c r="AE4" s="510"/>
      <c r="AF4" s="511"/>
      <c r="AG4" s="509">
        <v>2022</v>
      </c>
      <c r="AH4" s="510"/>
      <c r="AI4" s="510"/>
      <c r="AJ4" s="511"/>
      <c r="AK4" s="509">
        <v>2023</v>
      </c>
      <c r="AL4" s="510"/>
      <c r="AM4" s="510"/>
      <c r="AN4" s="511"/>
      <c r="AO4" s="514">
        <v>2024</v>
      </c>
      <c r="AP4" s="515"/>
      <c r="AQ4" s="515"/>
      <c r="AR4" s="516"/>
      <c r="AS4" s="514">
        <v>2025</v>
      </c>
      <c r="AT4" s="515"/>
      <c r="AU4" s="515"/>
      <c r="AV4" s="516"/>
      <c r="AW4" s="505" t="s">
        <v>98</v>
      </c>
    </row>
    <row r="5" spans="1:63" s="137" customFormat="1" ht="14.25" customHeight="1">
      <c r="A5" s="501"/>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228</v>
      </c>
      <c r="AW5" s="506"/>
    </row>
    <row r="6" spans="1:63">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5">
        <v>579.96</v>
      </c>
      <c r="Y6" s="252">
        <v>535.61</v>
      </c>
      <c r="Z6" s="253">
        <v>559.38</v>
      </c>
      <c r="AA6" s="253">
        <v>570.5</v>
      </c>
      <c r="AB6" s="325">
        <v>495.56</v>
      </c>
      <c r="AC6" s="350">
        <v>454.76</v>
      </c>
      <c r="AD6" s="355">
        <v>426.63415252999999</v>
      </c>
      <c r="AE6" s="355">
        <v>417.36354725000001</v>
      </c>
      <c r="AF6" s="374">
        <v>401.54334299999999</v>
      </c>
      <c r="AG6" s="381">
        <v>393.21023200000002</v>
      </c>
      <c r="AH6" s="395">
        <v>382.47108400000002</v>
      </c>
      <c r="AI6" s="395">
        <v>375.24734683999998</v>
      </c>
      <c r="AJ6" s="405">
        <v>468.76528780000001</v>
      </c>
      <c r="AK6" s="428">
        <v>461.00326947000002</v>
      </c>
      <c r="AL6" s="428">
        <v>411.07</v>
      </c>
      <c r="AM6" s="428">
        <v>393.14109230999998</v>
      </c>
      <c r="AN6" s="429">
        <v>542.61661264999998</v>
      </c>
      <c r="AO6" s="429">
        <v>511.29459883999999</v>
      </c>
      <c r="AP6" s="430">
        <v>386.70478184000001</v>
      </c>
      <c r="AQ6" s="430">
        <v>356.48289253000002</v>
      </c>
      <c r="AR6" s="443">
        <v>331.29571471999998</v>
      </c>
      <c r="AS6" s="443">
        <v>321.05686042000002</v>
      </c>
      <c r="AT6" s="443">
        <v>300.77</v>
      </c>
      <c r="AU6" s="443">
        <v>287.63</v>
      </c>
      <c r="AV6" s="443">
        <v>311.40018397</v>
      </c>
      <c r="AW6" s="255" t="s">
        <v>160</v>
      </c>
    </row>
    <row r="7" spans="1:63">
      <c r="A7" s="246" t="s">
        <v>161</v>
      </c>
      <c r="B7" s="257">
        <v>1583.81</v>
      </c>
      <c r="C7" s="257">
        <v>1576.28</v>
      </c>
      <c r="D7" s="258">
        <v>1561.6879646559</v>
      </c>
      <c r="E7" s="259">
        <v>2047.6849999999999</v>
      </c>
      <c r="F7" s="257">
        <v>2160.22907274094</v>
      </c>
      <c r="G7" s="257">
        <v>1975.1200000000001</v>
      </c>
      <c r="H7" s="260">
        <v>1956.36</v>
      </c>
      <c r="I7" s="261">
        <v>2223.59</v>
      </c>
      <c r="J7" s="257">
        <v>2034.57</v>
      </c>
      <c r="K7" s="257">
        <v>1995.21</v>
      </c>
      <c r="L7" s="258">
        <v>2002.76</v>
      </c>
      <c r="M7" s="259">
        <v>2001.67</v>
      </c>
      <c r="N7" s="257">
        <v>2008.93</v>
      </c>
      <c r="O7" s="257">
        <v>2058.96</v>
      </c>
      <c r="P7" s="260">
        <v>2213.9699999999998</v>
      </c>
      <c r="Q7" s="262">
        <v>2196.12</v>
      </c>
      <c r="R7" s="263">
        <v>2644.36</v>
      </c>
      <c r="S7" s="263">
        <v>2700.52</v>
      </c>
      <c r="T7" s="264">
        <v>2760</v>
      </c>
      <c r="U7" s="262">
        <v>2800.74</v>
      </c>
      <c r="V7" s="263">
        <v>2621.73</v>
      </c>
      <c r="W7" s="263">
        <v>2623.37</v>
      </c>
      <c r="X7" s="318">
        <v>3128.47</v>
      </c>
      <c r="Y7" s="262">
        <v>2807.84</v>
      </c>
      <c r="Z7" s="263">
        <v>3105.17</v>
      </c>
      <c r="AA7" s="263">
        <v>3089.81</v>
      </c>
      <c r="AB7" s="342">
        <v>3835.27</v>
      </c>
      <c r="AC7" s="351">
        <v>3642.68</v>
      </c>
      <c r="AD7" s="356">
        <v>3652.6024822788099</v>
      </c>
      <c r="AE7" s="356">
        <v>3658.88308987448</v>
      </c>
      <c r="AF7" s="375">
        <v>3688.4803630000001</v>
      </c>
      <c r="AG7" s="384">
        <v>3671.1868890000001</v>
      </c>
      <c r="AH7" s="404">
        <v>3632.177357</v>
      </c>
      <c r="AI7" s="404">
        <v>3624.4954248441099</v>
      </c>
      <c r="AJ7" s="406">
        <v>3557.5637462541899</v>
      </c>
      <c r="AK7" s="384">
        <v>3619.5617205333201</v>
      </c>
      <c r="AL7" s="384">
        <v>3613.4</v>
      </c>
      <c r="AM7" s="384">
        <v>3593.6215659695999</v>
      </c>
      <c r="AN7" s="406">
        <v>3517.2909753416102</v>
      </c>
      <c r="AO7" s="406">
        <v>4156.6509714002405</v>
      </c>
      <c r="AP7" s="351">
        <v>4091.3245732499499</v>
      </c>
      <c r="AQ7" s="351">
        <v>4046.0720332153501</v>
      </c>
      <c r="AR7" s="444">
        <v>4183.4782659167904</v>
      </c>
      <c r="AS7" s="444">
        <v>4129.7472890462896</v>
      </c>
      <c r="AT7" s="444">
        <v>4459.0600000000004</v>
      </c>
      <c r="AU7" s="444">
        <v>4417.7</v>
      </c>
      <c r="AV7" s="444">
        <v>4847.5633539328501</v>
      </c>
      <c r="AW7" s="265" t="s">
        <v>162</v>
      </c>
    </row>
    <row r="8" spans="1:63">
      <c r="A8" s="266" t="s">
        <v>163</v>
      </c>
      <c r="B8" s="267">
        <f>+B6+B7</f>
        <v>2022.06</v>
      </c>
      <c r="C8" s="267">
        <f t="shared" ref="C8:O8" si="0">+C6+C7</f>
        <v>1971.21</v>
      </c>
      <c r="D8" s="268">
        <f t="shared" si="0"/>
        <v>1942.9079646559001</v>
      </c>
      <c r="E8" s="269">
        <f t="shared" si="0"/>
        <v>2443.585</v>
      </c>
      <c r="F8" s="267">
        <f t="shared" si="0"/>
        <v>2532.4290727409398</v>
      </c>
      <c r="G8" s="267">
        <f t="shared" si="0"/>
        <v>2304.3200000000002</v>
      </c>
      <c r="H8" s="270">
        <f t="shared" si="0"/>
        <v>2276.65</v>
      </c>
      <c r="I8" s="271">
        <f t="shared" si="0"/>
        <v>2544.13</v>
      </c>
      <c r="J8" s="267">
        <f t="shared" si="0"/>
        <v>2361.48</v>
      </c>
      <c r="K8" s="267">
        <f t="shared" si="0"/>
        <v>2309.23</v>
      </c>
      <c r="L8" s="268">
        <f t="shared" si="0"/>
        <v>2402.96</v>
      </c>
      <c r="M8" s="269">
        <f t="shared" si="0"/>
        <v>2482.9900000000002</v>
      </c>
      <c r="N8" s="267">
        <f t="shared" si="0"/>
        <v>2483.0500000000002</v>
      </c>
      <c r="O8" s="267">
        <f t="shared" si="0"/>
        <v>2490.31</v>
      </c>
      <c r="P8" s="270">
        <f>P7+P6</f>
        <v>2627.8599999999997</v>
      </c>
      <c r="Q8" s="307">
        <f>Q6+Q7</f>
        <v>2665.27</v>
      </c>
      <c r="R8" s="308">
        <f t="shared" ref="R8:S8" si="1">R6+R7</f>
        <v>3105.01</v>
      </c>
      <c r="S8" s="308">
        <f t="shared" si="1"/>
        <v>3093.91</v>
      </c>
      <c r="T8" s="309">
        <v>3152.98</v>
      </c>
      <c r="U8" s="307">
        <f t="shared" ref="U8:Y8" si="2">U6+U7</f>
        <v>3179.3799999999997</v>
      </c>
      <c r="V8" s="308">
        <f t="shared" si="2"/>
        <v>3133.68</v>
      </c>
      <c r="W8" s="299">
        <f t="shared" si="2"/>
        <v>3127.89</v>
      </c>
      <c r="X8" s="326">
        <f t="shared" si="2"/>
        <v>3708.43</v>
      </c>
      <c r="Y8" s="298">
        <f t="shared" si="2"/>
        <v>3343.4500000000003</v>
      </c>
      <c r="Z8" s="299">
        <f>Z6+Z7</f>
        <v>3664.55</v>
      </c>
      <c r="AA8" s="299">
        <f>AA6+AA7</f>
        <v>3660.31</v>
      </c>
      <c r="AB8" s="326">
        <f>AB6+AB7</f>
        <v>4330.83</v>
      </c>
      <c r="AC8" s="352">
        <f>AC6+AC7</f>
        <v>4097.4399999999996</v>
      </c>
      <c r="AD8" s="360">
        <f>+AD6+AD7</f>
        <v>4079.2366348088099</v>
      </c>
      <c r="AE8" s="360">
        <f>+AE6+AE7</f>
        <v>4076.24663712448</v>
      </c>
      <c r="AF8" s="376">
        <f>+AF6+AF7</f>
        <v>4090.0237059999999</v>
      </c>
      <c r="AG8" s="385">
        <f>+AG6+AG7</f>
        <v>4064.397121</v>
      </c>
      <c r="AH8" s="324">
        <f>AH6+AH7</f>
        <v>4014.6484410000003</v>
      </c>
      <c r="AI8" s="324">
        <f>AI6+AI7</f>
        <v>3999.7427716841098</v>
      </c>
      <c r="AJ8" s="407">
        <f>AJ6+AJ7</f>
        <v>4026.3290340541898</v>
      </c>
      <c r="AK8" s="385">
        <f>+AK6+AK7</f>
        <v>4080.56499000332</v>
      </c>
      <c r="AL8" s="385">
        <f>+AL6+AL7</f>
        <v>4024.4700000000003</v>
      </c>
      <c r="AM8" s="385">
        <f t="shared" ref="AM8:AV8" si="3">SUM(AM6:AM7)</f>
        <v>3986.7626582796001</v>
      </c>
      <c r="AN8" s="326">
        <f t="shared" si="3"/>
        <v>4059.9075879916099</v>
      </c>
      <c r="AO8" s="326">
        <f t="shared" si="3"/>
        <v>4667.9455702402402</v>
      </c>
      <c r="AP8" s="352">
        <f t="shared" si="3"/>
        <v>4478.0293550899496</v>
      </c>
      <c r="AQ8" s="352">
        <f t="shared" si="3"/>
        <v>4402.5549257453504</v>
      </c>
      <c r="AR8" s="445">
        <f t="shared" si="3"/>
        <v>4514.7739806367899</v>
      </c>
      <c r="AS8" s="445">
        <f t="shared" si="3"/>
        <v>4450.8041494662893</v>
      </c>
      <c r="AT8" s="445">
        <f t="shared" si="3"/>
        <v>4759.83</v>
      </c>
      <c r="AU8" s="445">
        <f t="shared" si="3"/>
        <v>4705.33</v>
      </c>
      <c r="AV8" s="445">
        <f t="shared" si="3"/>
        <v>5158.9635379028505</v>
      </c>
      <c r="AW8" s="272" t="s">
        <v>164</v>
      </c>
    </row>
    <row r="9" spans="1:63" ht="13.15" thickBot="1">
      <c r="A9" s="246" t="s">
        <v>165</v>
      </c>
      <c r="B9" s="273"/>
      <c r="C9" s="273"/>
      <c r="D9" s="274">
        <v>128.80000000000001</v>
      </c>
      <c r="E9" s="275"/>
      <c r="F9" s="273"/>
      <c r="G9" s="273"/>
      <c r="H9" s="276">
        <v>142.18</v>
      </c>
      <c r="I9" s="277"/>
      <c r="J9" s="273"/>
      <c r="K9" s="273"/>
      <c r="L9" s="274">
        <v>143.09</v>
      </c>
      <c r="M9" s="275"/>
      <c r="N9" s="273"/>
      <c r="O9" s="273"/>
      <c r="P9" s="276">
        <v>130.97</v>
      </c>
      <c r="Q9" s="310"/>
      <c r="R9" s="311"/>
      <c r="S9" s="311"/>
      <c r="T9" s="312">
        <v>115.58</v>
      </c>
      <c r="U9" s="310"/>
      <c r="V9" s="311"/>
      <c r="W9" s="323"/>
      <c r="X9" s="321">
        <v>80.400000000000006</v>
      </c>
      <c r="Y9" s="330"/>
      <c r="Z9" s="330"/>
      <c r="AA9" s="330"/>
      <c r="AB9" s="330">
        <v>78.12</v>
      </c>
      <c r="AC9" s="330"/>
      <c r="AD9" s="353"/>
      <c r="AE9" s="330"/>
      <c r="AF9" s="330">
        <v>72.765785429999994</v>
      </c>
      <c r="AG9" s="330"/>
      <c r="AH9" s="330"/>
      <c r="AI9" s="330"/>
      <c r="AJ9" s="330">
        <v>75.892715269999997</v>
      </c>
      <c r="AK9" s="330"/>
      <c r="AL9" s="330"/>
      <c r="AM9" s="330"/>
      <c r="AN9" s="330">
        <v>66.897544999999994</v>
      </c>
      <c r="AO9" s="435">
        <v>66.34</v>
      </c>
      <c r="AP9" s="436">
        <v>62.42</v>
      </c>
      <c r="AQ9" s="436">
        <v>61.82</v>
      </c>
      <c r="AR9" s="446">
        <v>59.05966162</v>
      </c>
      <c r="AS9" s="435">
        <v>57.55</v>
      </c>
      <c r="AT9" s="435">
        <v>55.86</v>
      </c>
      <c r="AU9" s="435">
        <v>55.01</v>
      </c>
      <c r="AV9" s="435">
        <v>29.44</v>
      </c>
      <c r="AW9" s="265" t="s">
        <v>166</v>
      </c>
    </row>
    <row r="10" spans="1:63" ht="13.15" thickBot="1">
      <c r="A10" s="278" t="s">
        <v>167</v>
      </c>
      <c r="B10" s="279"/>
      <c r="C10" s="279"/>
      <c r="D10" s="280">
        <f>+D8+D9</f>
        <v>2071.7079646559</v>
      </c>
      <c r="E10" s="281"/>
      <c r="F10" s="279"/>
      <c r="G10" s="279"/>
      <c r="H10" s="282">
        <f>+H8+H9</f>
        <v>2418.83</v>
      </c>
      <c r="I10" s="283"/>
      <c r="J10" s="279"/>
      <c r="K10" s="279"/>
      <c r="L10" s="280">
        <f>+L8+L9</f>
        <v>2546.0500000000002</v>
      </c>
      <c r="M10" s="281"/>
      <c r="N10" s="279"/>
      <c r="O10" s="279"/>
      <c r="P10" s="282">
        <f>P8+P9</f>
        <v>2758.8299999999995</v>
      </c>
      <c r="Q10" s="316"/>
      <c r="R10" s="317"/>
      <c r="S10" s="317"/>
      <c r="T10" s="317">
        <v>3268.56</v>
      </c>
      <c r="U10" s="320"/>
      <c r="V10" s="322"/>
      <c r="W10" s="322"/>
      <c r="X10" s="371">
        <f>X8+X9</f>
        <v>3788.83</v>
      </c>
      <c r="Y10" s="330"/>
      <c r="Z10" s="330"/>
      <c r="AA10" s="330"/>
      <c r="AB10" s="372">
        <f>AB8+AB9</f>
        <v>4408.95</v>
      </c>
      <c r="AC10" s="330"/>
      <c r="AD10" s="353"/>
      <c r="AE10" s="330"/>
      <c r="AF10" s="373">
        <f>AF8+AF9</f>
        <v>4162.7894914299995</v>
      </c>
      <c r="AG10" s="373"/>
      <c r="AH10" s="373"/>
      <c r="AI10" s="373"/>
      <c r="AJ10" s="373">
        <f>AJ8+AJ9</f>
        <v>4102.2217493241897</v>
      </c>
      <c r="AK10" s="373"/>
      <c r="AL10" s="373"/>
      <c r="AM10" s="373"/>
      <c r="AN10" s="373">
        <f t="shared" ref="AN10:AU10" si="4">AN8+AN9</f>
        <v>4126.8051329916098</v>
      </c>
      <c r="AO10" s="373">
        <f t="shared" si="4"/>
        <v>4734.2855702402403</v>
      </c>
      <c r="AP10" s="281">
        <f t="shared" si="4"/>
        <v>4540.4493550899497</v>
      </c>
      <c r="AQ10" s="281">
        <f t="shared" si="4"/>
        <v>4464.3749257453501</v>
      </c>
      <c r="AR10" s="373">
        <f t="shared" si="4"/>
        <v>4573.83364225679</v>
      </c>
      <c r="AS10" s="373">
        <f t="shared" si="4"/>
        <v>4508.3541494662895</v>
      </c>
      <c r="AT10" s="373">
        <f t="shared" si="4"/>
        <v>4815.6899999999996</v>
      </c>
      <c r="AU10" s="373">
        <f t="shared" si="4"/>
        <v>4760.34</v>
      </c>
      <c r="AV10" s="373">
        <f>AV8+AV9</f>
        <v>5188.4035379028501</v>
      </c>
      <c r="AW10" s="284" t="s">
        <v>168</v>
      </c>
    </row>
    <row r="11" spans="1:63">
      <c r="A11" s="285" t="s">
        <v>169</v>
      </c>
      <c r="B11" s="286"/>
      <c r="C11" s="286"/>
      <c r="D11" s="287">
        <v>49.5</v>
      </c>
      <c r="E11" s="288"/>
      <c r="F11" s="286"/>
      <c r="G11" s="286"/>
      <c r="H11" s="289">
        <v>57.25</v>
      </c>
      <c r="I11" s="290"/>
      <c r="J11" s="286"/>
      <c r="K11" s="286"/>
      <c r="L11" s="287">
        <v>47.36</v>
      </c>
      <c r="M11" s="288"/>
      <c r="N11" s="286"/>
      <c r="O11" s="286"/>
      <c r="P11" s="289">
        <v>70.900000000000006</v>
      </c>
      <c r="Q11" s="313"/>
      <c r="R11" s="314"/>
      <c r="S11" s="314"/>
      <c r="T11" s="315">
        <v>276.83</v>
      </c>
      <c r="U11" s="313"/>
      <c r="V11" s="314"/>
      <c r="W11" s="314"/>
      <c r="X11" s="327">
        <v>597.13</v>
      </c>
      <c r="Y11" s="343"/>
      <c r="Z11" s="345"/>
      <c r="AA11" s="345"/>
      <c r="AB11" s="327">
        <v>872.43</v>
      </c>
      <c r="AC11" s="357"/>
      <c r="AD11" s="358"/>
      <c r="AE11" s="358"/>
      <c r="AF11" s="377">
        <v>464.83</v>
      </c>
      <c r="AG11" s="345"/>
      <c r="AH11" s="345"/>
      <c r="AI11" s="345"/>
      <c r="AJ11" s="327">
        <v>111.75152048</v>
      </c>
      <c r="AK11" s="345"/>
      <c r="AL11" s="345"/>
      <c r="AM11" s="345"/>
      <c r="AN11" s="327">
        <v>152.41031605000001</v>
      </c>
      <c r="AO11" s="432">
        <v>774.24</v>
      </c>
      <c r="AP11" s="433">
        <v>633.55999999999995</v>
      </c>
      <c r="AQ11" s="441">
        <v>617.94000000000005</v>
      </c>
      <c r="AR11" s="433">
        <v>385.35824300000002</v>
      </c>
      <c r="AS11" s="433">
        <v>300.05814193999998</v>
      </c>
      <c r="AT11" s="433">
        <v>567.76</v>
      </c>
      <c r="AU11" s="433">
        <v>583.54999999999995</v>
      </c>
      <c r="AV11" s="433">
        <v>804.68</v>
      </c>
      <c r="AW11" s="291" t="s">
        <v>170</v>
      </c>
    </row>
    <row r="12" spans="1:63">
      <c r="A12" s="292" t="s">
        <v>171</v>
      </c>
      <c r="B12" s="293"/>
      <c r="C12" s="293"/>
      <c r="D12" s="294">
        <f>+D10-D11</f>
        <v>2022.2079646559</v>
      </c>
      <c r="E12" s="295"/>
      <c r="F12" s="293"/>
      <c r="G12" s="293"/>
      <c r="H12" s="296">
        <f>+H10-H11</f>
        <v>2361.58</v>
      </c>
      <c r="I12" s="297"/>
      <c r="J12" s="293"/>
      <c r="K12" s="293"/>
      <c r="L12" s="294">
        <f>+L10-L11</f>
        <v>2498.69</v>
      </c>
      <c r="M12" s="295"/>
      <c r="N12" s="293"/>
      <c r="O12" s="293"/>
      <c r="P12" s="296">
        <f>P10-P11</f>
        <v>2687.9299999999994</v>
      </c>
      <c r="Q12" s="298"/>
      <c r="R12" s="299"/>
      <c r="S12" s="299"/>
      <c r="T12" s="300">
        <v>2991.73</v>
      </c>
      <c r="U12" s="298"/>
      <c r="V12" s="299"/>
      <c r="W12" s="324"/>
      <c r="X12" s="319">
        <f>X10-X11</f>
        <v>3191.7</v>
      </c>
      <c r="Y12" s="344"/>
      <c r="Z12" s="324"/>
      <c r="AA12" s="324"/>
      <c r="AB12" s="319">
        <f>AB10-AB11</f>
        <v>3536.52</v>
      </c>
      <c r="AC12" s="354"/>
      <c r="AD12" s="359"/>
      <c r="AE12" s="359"/>
      <c r="AF12" s="378">
        <f>AF10-AF11</f>
        <v>3697.9594914299996</v>
      </c>
      <c r="AG12" s="324"/>
      <c r="AH12" s="324"/>
      <c r="AI12" s="324"/>
      <c r="AJ12" s="319">
        <f>AJ10-AJ11</f>
        <v>3990.4702288441895</v>
      </c>
      <c r="AK12" s="324"/>
      <c r="AL12" s="324"/>
      <c r="AM12" s="324"/>
      <c r="AN12" s="319">
        <f>AN10-AN11</f>
        <v>3974.3948169416099</v>
      </c>
      <c r="AO12" s="434">
        <f>AO10-AO11</f>
        <v>3960.0455702402405</v>
      </c>
      <c r="AP12" s="434">
        <f t="shared" ref="AP12:AQ12" si="5">AP10-AP11</f>
        <v>3906.8893550899497</v>
      </c>
      <c r="AQ12" s="442">
        <f t="shared" si="5"/>
        <v>3846.43492574535</v>
      </c>
      <c r="AR12" s="434">
        <f>AR10-AR11</f>
        <v>4188.4753992567903</v>
      </c>
      <c r="AS12" s="434">
        <f>AS10-AS11</f>
        <v>4208.2960075262899</v>
      </c>
      <c r="AT12" s="434">
        <f>AT10-AT11</f>
        <v>4247.9299999999994</v>
      </c>
      <c r="AU12" s="434">
        <f>AU10-AU11</f>
        <v>4176.79</v>
      </c>
      <c r="AV12" s="434">
        <f>AV10-AV11</f>
        <v>4383.7235379028498</v>
      </c>
      <c r="AW12" s="301" t="s">
        <v>172</v>
      </c>
    </row>
    <row r="13" spans="1:63">
      <c r="A13" s="494" t="s">
        <v>209</v>
      </c>
      <c r="B13" s="243" t="s">
        <v>173</v>
      </c>
      <c r="C13" s="243" t="s">
        <v>174</v>
      </c>
      <c r="D13" s="242" t="s">
        <v>175</v>
      </c>
      <c r="E13" s="209" t="s">
        <v>176</v>
      </c>
      <c r="F13" s="209" t="s">
        <v>173</v>
      </c>
      <c r="G13" s="209" t="s">
        <v>174</v>
      </c>
      <c r="H13" s="209" t="s">
        <v>175</v>
      </c>
      <c r="I13" s="244" t="s">
        <v>176</v>
      </c>
      <c r="J13" s="209" t="s">
        <v>173</v>
      </c>
      <c r="K13" s="209" t="s">
        <v>174</v>
      </c>
      <c r="L13" s="302"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512" t="s">
        <v>205</v>
      </c>
    </row>
    <row r="14" spans="1:63" ht="13.15" thickBot="1">
      <c r="A14" s="495"/>
      <c r="B14" s="517">
        <v>2014</v>
      </c>
      <c r="C14" s="517"/>
      <c r="D14" s="518"/>
      <c r="E14" s="518">
        <v>2015</v>
      </c>
      <c r="F14" s="519"/>
      <c r="G14" s="519"/>
      <c r="H14" s="520"/>
      <c r="I14" s="519">
        <v>2016</v>
      </c>
      <c r="J14" s="519"/>
      <c r="K14" s="519"/>
      <c r="L14" s="519"/>
      <c r="M14" s="518">
        <v>2017</v>
      </c>
      <c r="N14" s="519"/>
      <c r="O14" s="519"/>
      <c r="P14" s="520"/>
      <c r="Q14" s="518">
        <v>2018</v>
      </c>
      <c r="R14" s="519"/>
      <c r="S14" s="519"/>
      <c r="T14" s="520"/>
      <c r="U14" s="518">
        <v>2019</v>
      </c>
      <c r="V14" s="519"/>
      <c r="W14" s="519"/>
      <c r="X14" s="519"/>
      <c r="Y14" s="522">
        <v>2020</v>
      </c>
      <c r="Z14" s="527"/>
      <c r="AA14" s="527"/>
      <c r="AB14" s="528"/>
      <c r="AC14" s="529">
        <v>2021</v>
      </c>
      <c r="AD14" s="530"/>
      <c r="AE14" s="527"/>
      <c r="AF14" s="528"/>
      <c r="AG14" s="524">
        <v>2022</v>
      </c>
      <c r="AH14" s="525"/>
      <c r="AI14" s="525"/>
      <c r="AJ14" s="526"/>
      <c r="AK14" s="524">
        <v>2023</v>
      </c>
      <c r="AL14" s="525"/>
      <c r="AM14" s="525"/>
      <c r="AN14" s="526"/>
      <c r="AO14" s="521">
        <v>2024</v>
      </c>
      <c r="AP14" s="522"/>
      <c r="AQ14" s="522"/>
      <c r="AR14" s="523"/>
      <c r="AS14" s="531">
        <v>2025</v>
      </c>
      <c r="AT14" s="532"/>
      <c r="AU14" s="532"/>
      <c r="AV14" s="533"/>
      <c r="AW14" s="513"/>
    </row>
    <row r="16" spans="1:63">
      <c r="A16" s="256" t="s">
        <v>229</v>
      </c>
      <c r="AW16" s="256" t="s">
        <v>230</v>
      </c>
    </row>
    <row r="18" spans="32:48">
      <c r="AF18" s="382"/>
    </row>
    <row r="20" spans="32:48">
      <c r="AF20" s="383"/>
      <c r="AR20" s="447"/>
      <c r="AS20" s="447"/>
      <c r="AT20" s="447"/>
      <c r="AU20" s="447"/>
      <c r="AV20" s="447"/>
    </row>
    <row r="21" spans="32:48">
      <c r="AR21" s="447"/>
      <c r="AS21" s="447"/>
      <c r="AT21" s="447"/>
      <c r="AU21" s="447"/>
      <c r="AV21" s="447"/>
    </row>
    <row r="22" spans="32:48">
      <c r="AQ22" s="447"/>
      <c r="AR22" s="447"/>
      <c r="AS22" s="447"/>
      <c r="AT22" s="447"/>
      <c r="AU22" s="447"/>
      <c r="AV22" s="447"/>
    </row>
    <row r="24" spans="32:48">
      <c r="AQ24" s="447"/>
    </row>
    <row r="26" spans="32:48">
      <c r="AQ26" s="447"/>
    </row>
    <row r="28" spans="32:48">
      <c r="AQ28" s="448"/>
    </row>
  </sheetData>
  <mergeCells count="30">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W1:AW2"/>
    <mergeCell ref="A4:A5"/>
    <mergeCell ref="B4:D4"/>
    <mergeCell ref="E4:H4"/>
    <mergeCell ref="I4:L4"/>
    <mergeCell ref="M4:P4"/>
    <mergeCell ref="Q4:T4"/>
    <mergeCell ref="AW4:AW5"/>
    <mergeCell ref="U4:V4"/>
    <mergeCell ref="Y4:AB4"/>
    <mergeCell ref="AC4:AF4"/>
    <mergeCell ref="AG4:AJ4"/>
    <mergeCell ref="AW13:AW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feb 26</vt:lpstr>
      <vt:lpstr>izdaci feb 26</vt:lpstr>
      <vt:lpstr>Javni i Državni dug</vt:lpstr>
      <vt:lpstr>'Budzet CG'!Print_Area</vt:lpstr>
      <vt:lpstr>'izdaci feb 26'!Print_Area</vt:lpstr>
      <vt:lpstr>'primici feb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Nikola Mardjonovic</cp:lastModifiedBy>
  <cp:lastPrinted>2017-10-09T09:52:00Z</cp:lastPrinted>
  <dcterms:created xsi:type="dcterms:W3CDTF">2017-01-23T09:57:02Z</dcterms:created>
  <dcterms:modified xsi:type="dcterms:W3CDTF">2026-04-06T07:49:02Z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2026-04-06T07:48:35Z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4BC3E3066E271782A974A88249362F14</vt:lpwstr>
  </property>
  <property fmtid="{D5CDD505-2E9C-101B-9397-08002B2CF9AE}" pid="20" name="PM_Hash_Salt">
    <vt:lpwstr>6FCC51D5AAB0AD7570ACFA2A0C39D855</vt:lpwstr>
  </property>
  <property fmtid="{D5CDD505-2E9C-101B-9397-08002B2CF9AE}" pid="21" name="PM_Hash_SHA1">
    <vt:lpwstr>62BF1F203611CC14093D7E9103A2020013E97754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